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ISABAR-FINAL\"/>
    </mc:Choice>
  </mc:AlternateContent>
  <bookViews>
    <workbookView xWindow="0" yWindow="60" windowWidth="20490" windowHeight="8070"/>
  </bookViews>
  <sheets>
    <sheet name="MO. EN PAVIMENTO" sheetId="1" r:id="rId1"/>
    <sheet name="MO. EN VEREDAS" sheetId="2" r:id="rId2"/>
    <sheet name="MO. EN SARDINEL" sheetId="3" r:id="rId3"/>
    <sheet name="MO. DE AREAS VERDES " sheetId="4" r:id="rId4"/>
  </sheets>
  <definedNames>
    <definedName name="_xlnm.Print_Area" localSheetId="3">'MO. DE AREAS VERDES '!$A$1:$I$46</definedName>
    <definedName name="_xlnm.Print_Area" localSheetId="0">'MO. EN PAVIMENTO'!$A$1:$I$295</definedName>
    <definedName name="_xlnm.Print_Area" localSheetId="2">'MO. EN SARDINEL'!$A$1:$I$335</definedName>
    <definedName name="_xlnm.Print_Area" localSheetId="1">'MO. EN VEREDAS'!$A$1:$I$334</definedName>
    <definedName name="_xlnm.Print_Titles" localSheetId="0">'MO. EN PAVIMENTO'!$1:$2</definedName>
    <definedName name="_xlnm.Print_Titles" localSheetId="2">'MO. EN SARDINEL'!$1:$2</definedName>
    <definedName name="_xlnm.Print_Titles" localSheetId="1">'MO. EN VEREDAS'!$1:$2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29" i="2" l="1"/>
  <c r="H330" i="2"/>
  <c r="G333" i="2"/>
  <c r="F333" i="2"/>
  <c r="D333" i="2"/>
  <c r="F330" i="2"/>
  <c r="D330" i="2"/>
  <c r="F332" i="3" l="1"/>
  <c r="D331" i="3"/>
  <c r="G331" i="3" s="1"/>
  <c r="D330" i="3"/>
  <c r="G330" i="3" s="1"/>
  <c r="D329" i="3"/>
  <c r="G329" i="3" s="1"/>
  <c r="D328" i="3"/>
  <c r="G328" i="3" s="1"/>
  <c r="D327" i="3"/>
  <c r="G327" i="3" s="1"/>
  <c r="D326" i="3"/>
  <c r="G326" i="3" s="1"/>
  <c r="D325" i="3"/>
  <c r="G325" i="3" s="1"/>
  <c r="D324" i="3"/>
  <c r="G324" i="3" s="1"/>
  <c r="D323" i="3"/>
  <c r="G323" i="3" s="1"/>
  <c r="D322" i="3"/>
  <c r="G322" i="3" s="1"/>
  <c r="D321" i="3"/>
  <c r="G321" i="3" s="1"/>
  <c r="D320" i="3"/>
  <c r="G320" i="3" s="1"/>
  <c r="D319" i="3"/>
  <c r="G319" i="3" s="1"/>
  <c r="D318" i="3"/>
  <c r="G318" i="3" s="1"/>
  <c r="D317" i="3"/>
  <c r="G317" i="3" s="1"/>
  <c r="D316" i="3"/>
  <c r="G316" i="3" s="1"/>
  <c r="D315" i="3"/>
  <c r="G315" i="3" s="1"/>
  <c r="D314" i="3"/>
  <c r="G314" i="3" s="1"/>
  <c r="D313" i="3"/>
  <c r="G313" i="3" s="1"/>
  <c r="D312" i="3"/>
  <c r="G312" i="3" s="1"/>
  <c r="D311" i="3"/>
  <c r="G311" i="3" s="1"/>
  <c r="D310" i="3"/>
  <c r="G310" i="3" s="1"/>
  <c r="D309" i="3"/>
  <c r="G309" i="3" s="1"/>
  <c r="D308" i="3"/>
  <c r="G308" i="3" s="1"/>
  <c r="D307" i="3"/>
  <c r="G307" i="3" s="1"/>
  <c r="D306" i="3"/>
  <c r="G306" i="3" s="1"/>
  <c r="D305" i="3"/>
  <c r="G305" i="3" s="1"/>
  <c r="D304" i="3"/>
  <c r="G304" i="3" s="1"/>
  <c r="D303" i="3"/>
  <c r="G303" i="3" s="1"/>
  <c r="D302" i="3"/>
  <c r="G302" i="3" s="1"/>
  <c r="D301" i="3"/>
  <c r="G301" i="3" s="1"/>
  <c r="D300" i="3"/>
  <c r="G299" i="3"/>
  <c r="F329" i="2"/>
  <c r="D329" i="2"/>
  <c r="F328" i="2"/>
  <c r="D328" i="2"/>
  <c r="F327" i="2"/>
  <c r="D327" i="2"/>
  <c r="F326" i="2"/>
  <c r="D326" i="2"/>
  <c r="F325" i="2"/>
  <c r="D325" i="2"/>
  <c r="F324" i="2"/>
  <c r="D324" i="2"/>
  <c r="F323" i="2"/>
  <c r="D323" i="2"/>
  <c r="F322" i="2"/>
  <c r="D322" i="2"/>
  <c r="F321" i="2"/>
  <c r="D321" i="2"/>
  <c r="F320" i="2"/>
  <c r="D320" i="2"/>
  <c r="F319" i="2"/>
  <c r="D319" i="2"/>
  <c r="F318" i="2"/>
  <c r="D318" i="2"/>
  <c r="F317" i="2"/>
  <c r="D317" i="2"/>
  <c r="F316" i="2"/>
  <c r="D316" i="2"/>
  <c r="F315" i="2"/>
  <c r="D315" i="2"/>
  <c r="F314" i="2"/>
  <c r="D314" i="2"/>
  <c r="F313" i="2"/>
  <c r="D313" i="2"/>
  <c r="F312" i="2"/>
  <c r="D312" i="2"/>
  <c r="F311" i="2"/>
  <c r="D311" i="2"/>
  <c r="F310" i="2"/>
  <c r="D310" i="2"/>
  <c r="F309" i="2"/>
  <c r="D309" i="2"/>
  <c r="F308" i="2"/>
  <c r="D308" i="2"/>
  <c r="F307" i="2"/>
  <c r="D307" i="2"/>
  <c r="F306" i="2"/>
  <c r="D306" i="2"/>
  <c r="F305" i="2"/>
  <c r="D305" i="2"/>
  <c r="F304" i="2"/>
  <c r="D304" i="2"/>
  <c r="F303" i="2"/>
  <c r="D303" i="2"/>
  <c r="F302" i="2"/>
  <c r="D302" i="2"/>
  <c r="F301" i="2"/>
  <c r="D301" i="2"/>
  <c r="F300" i="2"/>
  <c r="D300" i="2"/>
  <c r="F299" i="2"/>
  <c r="D299" i="2"/>
  <c r="G298" i="2"/>
  <c r="D332" i="3" l="1"/>
  <c r="D334" i="3" s="1"/>
  <c r="G329" i="2"/>
  <c r="G325" i="2"/>
  <c r="G321" i="2"/>
  <c r="G300" i="3"/>
  <c r="H300" i="3" s="1"/>
  <c r="H301" i="3" s="1"/>
  <c r="H302" i="3" s="1"/>
  <c r="H303" i="3" s="1"/>
  <c r="H304" i="3" s="1"/>
  <c r="H305" i="3" s="1"/>
  <c r="H306" i="3" s="1"/>
  <c r="H307" i="3" s="1"/>
  <c r="H308" i="3" s="1"/>
  <c r="H309" i="3" s="1"/>
  <c r="H310" i="3" s="1"/>
  <c r="H311" i="3" s="1"/>
  <c r="H312" i="3" s="1"/>
  <c r="H313" i="3" s="1"/>
  <c r="H314" i="3" s="1"/>
  <c r="H315" i="3" s="1"/>
  <c r="H316" i="3" s="1"/>
  <c r="H317" i="3" s="1"/>
  <c r="H318" i="3" s="1"/>
  <c r="H319" i="3" s="1"/>
  <c r="H320" i="3" s="1"/>
  <c r="H321" i="3" s="1"/>
  <c r="H322" i="3" s="1"/>
  <c r="H323" i="3" s="1"/>
  <c r="H324" i="3" s="1"/>
  <c r="H325" i="3" s="1"/>
  <c r="H326" i="3" s="1"/>
  <c r="H327" i="3" s="1"/>
  <c r="H328" i="3" s="1"/>
  <c r="H329" i="3" s="1"/>
  <c r="H330" i="3" s="1"/>
  <c r="H331" i="3" s="1"/>
  <c r="G302" i="2"/>
  <c r="G306" i="2"/>
  <c r="G310" i="2"/>
  <c r="G314" i="2"/>
  <c r="G318" i="2"/>
  <c r="G322" i="2"/>
  <c r="G326" i="2"/>
  <c r="F331" i="2"/>
  <c r="G300" i="2"/>
  <c r="G304" i="2"/>
  <c r="G308" i="2"/>
  <c r="G312" i="2"/>
  <c r="G316" i="2"/>
  <c r="G320" i="2"/>
  <c r="G324" i="2"/>
  <c r="G328" i="2"/>
  <c r="G330" i="2"/>
  <c r="G313" i="2"/>
  <c r="G305" i="2"/>
  <c r="G317" i="2"/>
  <c r="G301" i="2"/>
  <c r="D331" i="2"/>
  <c r="G303" i="2"/>
  <c r="G307" i="2"/>
  <c r="G311" i="2"/>
  <c r="G315" i="2"/>
  <c r="G319" i="2"/>
  <c r="G323" i="2"/>
  <c r="G327" i="2"/>
  <c r="G309" i="2"/>
  <c r="G299" i="2"/>
  <c r="G332" i="3" l="1"/>
  <c r="G334" i="3" s="1"/>
  <c r="G331" i="2"/>
  <c r="H299" i="2"/>
  <c r="H300" i="2" s="1"/>
  <c r="H301" i="2" s="1"/>
  <c r="H302" i="2" s="1"/>
  <c r="H303" i="2" s="1"/>
  <c r="H304" i="2" s="1"/>
  <c r="H305" i="2" s="1"/>
  <c r="H306" i="2" s="1"/>
  <c r="H307" i="2" s="1"/>
  <c r="H308" i="2" s="1"/>
  <c r="H309" i="2" s="1"/>
  <c r="H310" i="2" s="1"/>
  <c r="H311" i="2" s="1"/>
  <c r="H312" i="2" s="1"/>
  <c r="H313" i="2" s="1"/>
  <c r="H314" i="2" s="1"/>
  <c r="H315" i="2" s="1"/>
  <c r="H316" i="2" s="1"/>
  <c r="H317" i="2" s="1"/>
  <c r="H318" i="2" s="1"/>
  <c r="H319" i="2" s="1"/>
  <c r="H320" i="2" s="1"/>
  <c r="H321" i="2" s="1"/>
  <c r="H322" i="2" s="1"/>
  <c r="H323" i="2" s="1"/>
  <c r="H324" i="2" s="1"/>
  <c r="H325" i="2" s="1"/>
  <c r="H326" i="2" s="1"/>
  <c r="H327" i="2" s="1"/>
  <c r="H328" i="2" s="1"/>
  <c r="D9" i="4" l="1"/>
  <c r="D10" i="4"/>
  <c r="D11" i="4"/>
  <c r="G11" i="4" s="1"/>
  <c r="D12" i="4"/>
  <c r="G12" i="4" s="1"/>
  <c r="D13" i="4"/>
  <c r="G13" i="4" s="1"/>
  <c r="D14" i="4"/>
  <c r="D15" i="4"/>
  <c r="G15" i="4" s="1"/>
  <c r="D16" i="4"/>
  <c r="G16" i="4" s="1"/>
  <c r="D17" i="4"/>
  <c r="D18" i="4"/>
  <c r="D19" i="4"/>
  <c r="G19" i="4" s="1"/>
  <c r="D20" i="4"/>
  <c r="G20" i="4" s="1"/>
  <c r="D21" i="4"/>
  <c r="G21" i="4" s="1"/>
  <c r="D22" i="4"/>
  <c r="D23" i="4"/>
  <c r="G23" i="4" s="1"/>
  <c r="D24" i="4"/>
  <c r="G24" i="4" s="1"/>
  <c r="D25" i="4"/>
  <c r="G25" i="4" s="1"/>
  <c r="D26" i="4"/>
  <c r="D27" i="4"/>
  <c r="G27" i="4" s="1"/>
  <c r="D28" i="4"/>
  <c r="G28" i="4" s="1"/>
  <c r="D29" i="4"/>
  <c r="G29" i="4" s="1"/>
  <c r="D30" i="4"/>
  <c r="D31" i="4"/>
  <c r="G31" i="4" s="1"/>
  <c r="D32" i="4"/>
  <c r="G32" i="4" s="1"/>
  <c r="D33" i="4"/>
  <c r="D34" i="4"/>
  <c r="D35" i="4"/>
  <c r="G35" i="4" s="1"/>
  <c r="D36" i="4"/>
  <c r="G36" i="4" s="1"/>
  <c r="D37" i="4"/>
  <c r="G37" i="4" s="1"/>
  <c r="D38" i="4"/>
  <c r="D39" i="4"/>
  <c r="G39" i="4" s="1"/>
  <c r="D40" i="4"/>
  <c r="G40" i="4" s="1"/>
  <c r="D41" i="4"/>
  <c r="D8" i="4"/>
  <c r="F42" i="4"/>
  <c r="F45" i="4" s="1"/>
  <c r="G41" i="4"/>
  <c r="G38" i="4"/>
  <c r="G34" i="4"/>
  <c r="G33" i="4"/>
  <c r="G30" i="4"/>
  <c r="G26" i="4"/>
  <c r="G22" i="4"/>
  <c r="G18" i="4"/>
  <c r="G17" i="4"/>
  <c r="G14" i="4"/>
  <c r="G10" i="4"/>
  <c r="G9" i="4"/>
  <c r="G8" i="4"/>
  <c r="H8" i="4" s="1"/>
  <c r="G7" i="4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G256" i="2" s="1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D174" i="2"/>
  <c r="D175" i="2"/>
  <c r="D176" i="2"/>
  <c r="D177" i="2"/>
  <c r="D173" i="2"/>
  <c r="G148" i="2"/>
  <c r="D223" i="2"/>
  <c r="D224" i="2"/>
  <c r="D225" i="2"/>
  <c r="D226" i="2"/>
  <c r="D227" i="2"/>
  <c r="D228" i="2"/>
  <c r="D229" i="2"/>
  <c r="D230" i="2"/>
  <c r="F223" i="2"/>
  <c r="F224" i="2"/>
  <c r="F225" i="2"/>
  <c r="F226" i="2"/>
  <c r="F227" i="2"/>
  <c r="F228" i="2"/>
  <c r="F229" i="2"/>
  <c r="G229" i="2" s="1"/>
  <c r="F230" i="2"/>
  <c r="F222" i="2"/>
  <c r="D222" i="2"/>
  <c r="D186" i="2"/>
  <c r="D187" i="2"/>
  <c r="D188" i="2"/>
  <c r="D189" i="2"/>
  <c r="D190" i="2"/>
  <c r="D191" i="2"/>
  <c r="D192" i="2"/>
  <c r="D193" i="2"/>
  <c r="D185" i="2"/>
  <c r="F186" i="2"/>
  <c r="F187" i="2"/>
  <c r="F188" i="2"/>
  <c r="F189" i="2"/>
  <c r="F190" i="2"/>
  <c r="F191" i="2"/>
  <c r="F192" i="2"/>
  <c r="F193" i="2"/>
  <c r="F185" i="2"/>
  <c r="F174" i="2"/>
  <c r="F175" i="2"/>
  <c r="F176" i="2"/>
  <c r="F177" i="2"/>
  <c r="F173" i="2"/>
  <c r="F164" i="2"/>
  <c r="F165" i="2"/>
  <c r="F166" i="2"/>
  <c r="F163" i="2"/>
  <c r="D164" i="2"/>
  <c r="G164" i="2" s="1"/>
  <c r="D165" i="2"/>
  <c r="G165" i="2" s="1"/>
  <c r="D166" i="2"/>
  <c r="G166" i="2" s="1"/>
  <c r="D163" i="2"/>
  <c r="D150" i="2"/>
  <c r="G150" i="2" s="1"/>
  <c r="D151" i="2"/>
  <c r="G151" i="2" s="1"/>
  <c r="D152" i="2"/>
  <c r="G152" i="2" s="1"/>
  <c r="D153" i="2"/>
  <c r="G153" i="2" s="1"/>
  <c r="D154" i="2"/>
  <c r="G154" i="2" s="1"/>
  <c r="D155" i="2"/>
  <c r="G155" i="2" s="1"/>
  <c r="D156" i="2"/>
  <c r="G156" i="2" s="1"/>
  <c r="D149" i="2"/>
  <c r="G149" i="2" s="1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00" i="2"/>
  <c r="F200" i="2"/>
  <c r="D237" i="2"/>
  <c r="D202" i="3"/>
  <c r="D203" i="3"/>
  <c r="D204" i="3"/>
  <c r="G204" i="3" s="1"/>
  <c r="D205" i="3"/>
  <c r="G205" i="3" s="1"/>
  <c r="D206" i="3"/>
  <c r="G206" i="3" s="1"/>
  <c r="D207" i="3"/>
  <c r="D208" i="3"/>
  <c r="G208" i="3" s="1"/>
  <c r="D209" i="3"/>
  <c r="G209" i="3" s="1"/>
  <c r="D210" i="3"/>
  <c r="D211" i="3"/>
  <c r="D212" i="3"/>
  <c r="G212" i="3" s="1"/>
  <c r="D213" i="3"/>
  <c r="G213" i="3" s="1"/>
  <c r="D214" i="3"/>
  <c r="G214" i="3" s="1"/>
  <c r="D215" i="3"/>
  <c r="D216" i="3"/>
  <c r="G216" i="3" s="1"/>
  <c r="D201" i="3"/>
  <c r="G201" i="3" s="1"/>
  <c r="H201" i="3" s="1"/>
  <c r="D224" i="3"/>
  <c r="D225" i="3"/>
  <c r="D226" i="3"/>
  <c r="G226" i="3" s="1"/>
  <c r="D227" i="3"/>
  <c r="G227" i="3" s="1"/>
  <c r="D228" i="3"/>
  <c r="G228" i="3" s="1"/>
  <c r="D229" i="3"/>
  <c r="D230" i="3"/>
  <c r="D231" i="3"/>
  <c r="G231" i="3" s="1"/>
  <c r="D223" i="3"/>
  <c r="G223" i="3" s="1"/>
  <c r="H223" i="3" s="1"/>
  <c r="D279" i="3"/>
  <c r="D280" i="3"/>
  <c r="G280" i="3" s="1"/>
  <c r="D281" i="3"/>
  <c r="G281" i="3" s="1"/>
  <c r="D282" i="3"/>
  <c r="G282" i="3" s="1"/>
  <c r="D283" i="3"/>
  <c r="D284" i="3"/>
  <c r="G284" i="3" s="1"/>
  <c r="D285" i="3"/>
  <c r="G285" i="3" s="1"/>
  <c r="D286" i="3"/>
  <c r="G286" i="3" s="1"/>
  <c r="D287" i="3"/>
  <c r="D288" i="3"/>
  <c r="G288" i="3" s="1"/>
  <c r="D289" i="3"/>
  <c r="G289" i="3" s="1"/>
  <c r="D290" i="3"/>
  <c r="G290" i="3" s="1"/>
  <c r="D291" i="3"/>
  <c r="G291" i="3" s="1"/>
  <c r="D292" i="3"/>
  <c r="G292" i="3" s="1"/>
  <c r="D293" i="3"/>
  <c r="G293" i="3" s="1"/>
  <c r="D278" i="3"/>
  <c r="G278" i="3" s="1"/>
  <c r="D187" i="3"/>
  <c r="G187" i="3" s="1"/>
  <c r="D188" i="3"/>
  <c r="G188" i="3" s="1"/>
  <c r="D189" i="3"/>
  <c r="G189" i="3" s="1"/>
  <c r="D190" i="3"/>
  <c r="G190" i="3" s="1"/>
  <c r="D191" i="3"/>
  <c r="D192" i="3"/>
  <c r="G192" i="3" s="1"/>
  <c r="D193" i="3"/>
  <c r="G193" i="3" s="1"/>
  <c r="D194" i="3"/>
  <c r="G194" i="3" s="1"/>
  <c r="D186" i="3"/>
  <c r="D175" i="3"/>
  <c r="G175" i="3" s="1"/>
  <c r="D176" i="3"/>
  <c r="G176" i="3" s="1"/>
  <c r="D177" i="3"/>
  <c r="G177" i="3" s="1"/>
  <c r="D178" i="3"/>
  <c r="G178" i="3" s="1"/>
  <c r="D174" i="3"/>
  <c r="G174" i="3" s="1"/>
  <c r="D167" i="3"/>
  <c r="G167" i="3" s="1"/>
  <c r="D165" i="3"/>
  <c r="G165" i="3" s="1"/>
  <c r="D166" i="3"/>
  <c r="D164" i="3"/>
  <c r="D151" i="3"/>
  <c r="G151" i="3" s="1"/>
  <c r="D152" i="3"/>
  <c r="D153" i="3"/>
  <c r="G153" i="3" s="1"/>
  <c r="D154" i="3"/>
  <c r="G154" i="3" s="1"/>
  <c r="D155" i="3"/>
  <c r="G155" i="3" s="1"/>
  <c r="D156" i="3"/>
  <c r="D157" i="3"/>
  <c r="G157" i="3" s="1"/>
  <c r="D150" i="3"/>
  <c r="G150" i="3" s="1"/>
  <c r="D239" i="3"/>
  <c r="G239" i="3" s="1"/>
  <c r="D240" i="3"/>
  <c r="D241" i="3"/>
  <c r="G241" i="3" s="1"/>
  <c r="D242" i="3"/>
  <c r="G242" i="3" s="1"/>
  <c r="D243" i="3"/>
  <c r="G243" i="3" s="1"/>
  <c r="D244" i="3"/>
  <c r="G244" i="3" s="1"/>
  <c r="D245" i="3"/>
  <c r="G245" i="3" s="1"/>
  <c r="D246" i="3"/>
  <c r="G246" i="3" s="1"/>
  <c r="D247" i="3"/>
  <c r="G247" i="3" s="1"/>
  <c r="D248" i="3"/>
  <c r="D249" i="3"/>
  <c r="G249" i="3" s="1"/>
  <c r="D250" i="3"/>
  <c r="G250" i="3" s="1"/>
  <c r="D251" i="3"/>
  <c r="G251" i="3" s="1"/>
  <c r="D252" i="3"/>
  <c r="D253" i="3"/>
  <c r="G253" i="3" s="1"/>
  <c r="D254" i="3"/>
  <c r="G254" i="3" s="1"/>
  <c r="D255" i="3"/>
  <c r="G255" i="3" s="1"/>
  <c r="D256" i="3"/>
  <c r="D257" i="3"/>
  <c r="G257" i="3" s="1"/>
  <c r="D258" i="3"/>
  <c r="G258" i="3" s="1"/>
  <c r="D259" i="3"/>
  <c r="G259" i="3" s="1"/>
  <c r="D260" i="3"/>
  <c r="D261" i="3"/>
  <c r="G261" i="3" s="1"/>
  <c r="D262" i="3"/>
  <c r="G262" i="3" s="1"/>
  <c r="D263" i="3"/>
  <c r="G263" i="3" s="1"/>
  <c r="D264" i="3"/>
  <c r="D265" i="3"/>
  <c r="D266" i="3"/>
  <c r="G266" i="3" s="1"/>
  <c r="D267" i="3"/>
  <c r="G267" i="3" s="1"/>
  <c r="D268" i="3"/>
  <c r="D269" i="3"/>
  <c r="G269" i="3" s="1"/>
  <c r="D270" i="3"/>
  <c r="G270" i="3" s="1"/>
  <c r="D271" i="3"/>
  <c r="G271" i="3" s="1"/>
  <c r="D238" i="3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77" i="2"/>
  <c r="D278" i="2"/>
  <c r="G278" i="2" s="1"/>
  <c r="D279" i="2"/>
  <c r="G279" i="2" s="1"/>
  <c r="D280" i="2"/>
  <c r="G280" i="2" s="1"/>
  <c r="D281" i="2"/>
  <c r="G281" i="2" s="1"/>
  <c r="D282" i="2"/>
  <c r="G282" i="2" s="1"/>
  <c r="D283" i="2"/>
  <c r="G283" i="2" s="1"/>
  <c r="D284" i="2"/>
  <c r="G284" i="2" s="1"/>
  <c r="D285" i="2"/>
  <c r="G285" i="2" s="1"/>
  <c r="D286" i="2"/>
  <c r="G286" i="2" s="1"/>
  <c r="D287" i="2"/>
  <c r="G287" i="2" s="1"/>
  <c r="D288" i="2"/>
  <c r="G288" i="2" s="1"/>
  <c r="D289" i="2"/>
  <c r="G289" i="2" s="1"/>
  <c r="D290" i="2"/>
  <c r="G290" i="2" s="1"/>
  <c r="D291" i="2"/>
  <c r="G291" i="2" s="1"/>
  <c r="D292" i="2"/>
  <c r="G292" i="2" s="1"/>
  <c r="D277" i="2"/>
  <c r="G277" i="2" s="1"/>
  <c r="F157" i="2"/>
  <c r="F294" i="3"/>
  <c r="G287" i="3"/>
  <c r="G283" i="3"/>
  <c r="G279" i="3"/>
  <c r="G277" i="3"/>
  <c r="F272" i="3"/>
  <c r="G268" i="3"/>
  <c r="G265" i="3"/>
  <c r="G264" i="3"/>
  <c r="G260" i="3"/>
  <c r="G256" i="3"/>
  <c r="G252" i="3"/>
  <c r="G248" i="3"/>
  <c r="G240" i="3"/>
  <c r="G237" i="3"/>
  <c r="F232" i="3"/>
  <c r="G230" i="3"/>
  <c r="G229" i="3"/>
  <c r="G225" i="3"/>
  <c r="G222" i="3"/>
  <c r="F217" i="3"/>
  <c r="G215" i="3"/>
  <c r="G211" i="3"/>
  <c r="G210" i="3"/>
  <c r="G207" i="3"/>
  <c r="G203" i="3"/>
  <c r="G202" i="3"/>
  <c r="G200" i="3"/>
  <c r="F195" i="3"/>
  <c r="G191" i="3"/>
  <c r="G186" i="3"/>
  <c r="G185" i="3"/>
  <c r="F179" i="3"/>
  <c r="G173" i="3"/>
  <c r="F168" i="3"/>
  <c r="G166" i="3"/>
  <c r="G163" i="3"/>
  <c r="F158" i="3"/>
  <c r="G156" i="3"/>
  <c r="G152" i="3"/>
  <c r="G149" i="3"/>
  <c r="G236" i="2"/>
  <c r="G226" i="2"/>
  <c r="G223" i="2"/>
  <c r="G221" i="2"/>
  <c r="G199" i="2"/>
  <c r="G187" i="2"/>
  <c r="G184" i="2"/>
  <c r="G172" i="2"/>
  <c r="G162" i="2"/>
  <c r="D277" i="1"/>
  <c r="G277" i="1" s="1"/>
  <c r="D278" i="1"/>
  <c r="G278" i="1" s="1"/>
  <c r="D279" i="1"/>
  <c r="G279" i="1" s="1"/>
  <c r="D280" i="1"/>
  <c r="G280" i="1" s="1"/>
  <c r="D281" i="1"/>
  <c r="G281" i="1" s="1"/>
  <c r="D282" i="1"/>
  <c r="G282" i="1" s="1"/>
  <c r="D283" i="1"/>
  <c r="G283" i="1" s="1"/>
  <c r="D284" i="1"/>
  <c r="G284" i="1" s="1"/>
  <c r="D285" i="1"/>
  <c r="G285" i="1" s="1"/>
  <c r="D286" i="1"/>
  <c r="G286" i="1" s="1"/>
  <c r="D287" i="1"/>
  <c r="G287" i="1" s="1"/>
  <c r="D288" i="1"/>
  <c r="G288" i="1" s="1"/>
  <c r="D289" i="1"/>
  <c r="G289" i="1" s="1"/>
  <c r="D290" i="1"/>
  <c r="G290" i="1" s="1"/>
  <c r="D291" i="1"/>
  <c r="G291" i="1" s="1"/>
  <c r="D276" i="1"/>
  <c r="G276" i="1" s="1"/>
  <c r="H276" i="1" s="1"/>
  <c r="F292" i="1"/>
  <c r="G275" i="1"/>
  <c r="D237" i="1"/>
  <c r="G237" i="1" s="1"/>
  <c r="D238" i="1"/>
  <c r="G238" i="1" s="1"/>
  <c r="D239" i="1"/>
  <c r="G239" i="1" s="1"/>
  <c r="D240" i="1"/>
  <c r="G240" i="1" s="1"/>
  <c r="D241" i="1"/>
  <c r="G241" i="1" s="1"/>
  <c r="D242" i="1"/>
  <c r="G242" i="1" s="1"/>
  <c r="D243" i="1"/>
  <c r="G243" i="1" s="1"/>
  <c r="D244" i="1"/>
  <c r="G244" i="1" s="1"/>
  <c r="D245" i="1"/>
  <c r="G245" i="1" s="1"/>
  <c r="D246" i="1"/>
  <c r="G246" i="1" s="1"/>
  <c r="D247" i="1"/>
  <c r="G247" i="1" s="1"/>
  <c r="D248" i="1"/>
  <c r="G248" i="1" s="1"/>
  <c r="D249" i="1"/>
  <c r="G249" i="1" s="1"/>
  <c r="D250" i="1"/>
  <c r="G250" i="1" s="1"/>
  <c r="D251" i="1"/>
  <c r="G251" i="1" s="1"/>
  <c r="D252" i="1"/>
  <c r="G252" i="1" s="1"/>
  <c r="D253" i="1"/>
  <c r="G253" i="1" s="1"/>
  <c r="D254" i="1"/>
  <c r="G254" i="1" s="1"/>
  <c r="D255" i="1"/>
  <c r="G255" i="1" s="1"/>
  <c r="D256" i="1"/>
  <c r="G256" i="1" s="1"/>
  <c r="D257" i="1"/>
  <c r="G257" i="1" s="1"/>
  <c r="D258" i="1"/>
  <c r="G258" i="1" s="1"/>
  <c r="D259" i="1"/>
  <c r="G259" i="1" s="1"/>
  <c r="D260" i="1"/>
  <c r="G260" i="1" s="1"/>
  <c r="D261" i="1"/>
  <c r="G261" i="1" s="1"/>
  <c r="D262" i="1"/>
  <c r="G262" i="1" s="1"/>
  <c r="D263" i="1"/>
  <c r="G263" i="1" s="1"/>
  <c r="D264" i="1"/>
  <c r="G264" i="1" s="1"/>
  <c r="D265" i="1"/>
  <c r="G265" i="1" s="1"/>
  <c r="D266" i="1"/>
  <c r="G266" i="1" s="1"/>
  <c r="D267" i="1"/>
  <c r="G267" i="1" s="1"/>
  <c r="D268" i="1"/>
  <c r="G268" i="1" s="1"/>
  <c r="D269" i="1"/>
  <c r="G269" i="1" s="1"/>
  <c r="D236" i="1"/>
  <c r="G236" i="1" s="1"/>
  <c r="H236" i="1" s="1"/>
  <c r="F270" i="1"/>
  <c r="G235" i="1"/>
  <c r="D222" i="1"/>
  <c r="G222" i="1" s="1"/>
  <c r="D223" i="1"/>
  <c r="D224" i="1"/>
  <c r="G224" i="1" s="1"/>
  <c r="D225" i="1"/>
  <c r="G225" i="1" s="1"/>
  <c r="D226" i="1"/>
  <c r="G226" i="1" s="1"/>
  <c r="D227" i="1"/>
  <c r="G227" i="1" s="1"/>
  <c r="D228" i="1"/>
  <c r="G228" i="1" s="1"/>
  <c r="D229" i="1"/>
  <c r="G229" i="1" s="1"/>
  <c r="D221" i="1"/>
  <c r="G221" i="1" s="1"/>
  <c r="H221" i="1" s="1"/>
  <c r="G223" i="1"/>
  <c r="F230" i="1"/>
  <c r="G220" i="1"/>
  <c r="D200" i="1"/>
  <c r="G200" i="1" s="1"/>
  <c r="D201" i="1"/>
  <c r="G201" i="1" s="1"/>
  <c r="D202" i="1"/>
  <c r="G202" i="1" s="1"/>
  <c r="D203" i="1"/>
  <c r="G203" i="1" s="1"/>
  <c r="D204" i="1"/>
  <c r="G204" i="1" s="1"/>
  <c r="D205" i="1"/>
  <c r="G205" i="1" s="1"/>
  <c r="D206" i="1"/>
  <c r="G206" i="1" s="1"/>
  <c r="D207" i="1"/>
  <c r="G207" i="1" s="1"/>
  <c r="D208" i="1"/>
  <c r="G208" i="1" s="1"/>
  <c r="D209" i="1"/>
  <c r="G209" i="1" s="1"/>
  <c r="D210" i="1"/>
  <c r="G210" i="1" s="1"/>
  <c r="D211" i="1"/>
  <c r="G211" i="1" s="1"/>
  <c r="D212" i="1"/>
  <c r="G212" i="1" s="1"/>
  <c r="D213" i="1"/>
  <c r="G213" i="1" s="1"/>
  <c r="D214" i="1"/>
  <c r="G214" i="1" s="1"/>
  <c r="D199" i="1"/>
  <c r="G199" i="1" s="1"/>
  <c r="H199" i="1" s="1"/>
  <c r="F215" i="1"/>
  <c r="G198" i="1"/>
  <c r="D185" i="1"/>
  <c r="G185" i="1" s="1"/>
  <c r="D186" i="1"/>
  <c r="G186" i="1" s="1"/>
  <c r="D187" i="1"/>
  <c r="G187" i="1" s="1"/>
  <c r="D188" i="1"/>
  <c r="G188" i="1" s="1"/>
  <c r="D189" i="1"/>
  <c r="G189" i="1" s="1"/>
  <c r="D190" i="1"/>
  <c r="G190" i="1" s="1"/>
  <c r="D191" i="1"/>
  <c r="G191" i="1" s="1"/>
  <c r="D192" i="1"/>
  <c r="G192" i="1" s="1"/>
  <c r="D184" i="1"/>
  <c r="F193" i="1"/>
  <c r="G183" i="1"/>
  <c r="D150" i="1"/>
  <c r="D151" i="1"/>
  <c r="D152" i="1"/>
  <c r="D153" i="1"/>
  <c r="D154" i="1"/>
  <c r="D155" i="1"/>
  <c r="D156" i="1"/>
  <c r="D149" i="1"/>
  <c r="G149" i="1" s="1"/>
  <c r="H149" i="1" s="1"/>
  <c r="D164" i="1"/>
  <c r="D165" i="1"/>
  <c r="G165" i="1" s="1"/>
  <c r="D166" i="1"/>
  <c r="G166" i="1" s="1"/>
  <c r="D163" i="1"/>
  <c r="G163" i="1" s="1"/>
  <c r="H163" i="1" s="1"/>
  <c r="D174" i="1"/>
  <c r="G174" i="1" s="1"/>
  <c r="D175" i="1"/>
  <c r="G175" i="1" s="1"/>
  <c r="D176" i="1"/>
  <c r="G176" i="1" s="1"/>
  <c r="D177" i="1"/>
  <c r="G177" i="1" s="1"/>
  <c r="D173" i="1"/>
  <c r="G173" i="1" s="1"/>
  <c r="H173" i="1" s="1"/>
  <c r="G172" i="1"/>
  <c r="F178" i="1"/>
  <c r="F167" i="1"/>
  <c r="G162" i="1"/>
  <c r="G148" i="1"/>
  <c r="G204" i="2" l="1"/>
  <c r="G203" i="2"/>
  <c r="G186" i="2"/>
  <c r="G175" i="2"/>
  <c r="G255" i="2"/>
  <c r="G243" i="2"/>
  <c r="G212" i="2"/>
  <c r="G174" i="2"/>
  <c r="G268" i="2"/>
  <c r="G264" i="2"/>
  <c r="G260" i="2"/>
  <c r="G252" i="2"/>
  <c r="G248" i="2"/>
  <c r="G244" i="2"/>
  <c r="G240" i="2"/>
  <c r="H202" i="3"/>
  <c r="H203" i="3" s="1"/>
  <c r="H204" i="3" s="1"/>
  <c r="H205" i="3" s="1"/>
  <c r="H206" i="3" s="1"/>
  <c r="H207" i="3" s="1"/>
  <c r="H208" i="3" s="1"/>
  <c r="H209" i="3" s="1"/>
  <c r="H210" i="3" s="1"/>
  <c r="H211" i="3" s="1"/>
  <c r="H212" i="3" s="1"/>
  <c r="H213" i="3" s="1"/>
  <c r="H214" i="3" s="1"/>
  <c r="H215" i="3" s="1"/>
  <c r="H216" i="3" s="1"/>
  <c r="G192" i="2"/>
  <c r="G209" i="2"/>
  <c r="G201" i="2"/>
  <c r="F167" i="2"/>
  <c r="F178" i="2"/>
  <c r="G191" i="2"/>
  <c r="G188" i="2"/>
  <c r="G176" i="2"/>
  <c r="G214" i="2"/>
  <c r="G210" i="2"/>
  <c r="G206" i="2"/>
  <c r="G202" i="2"/>
  <c r="G270" i="2"/>
  <c r="G262" i="2"/>
  <c r="G254" i="2"/>
  <c r="G246" i="2"/>
  <c r="G238" i="2"/>
  <c r="F293" i="2"/>
  <c r="F194" i="2"/>
  <c r="G222" i="2"/>
  <c r="H222" i="2" s="1"/>
  <c r="H223" i="2" s="1"/>
  <c r="G228" i="2"/>
  <c r="G224" i="2"/>
  <c r="G177" i="2"/>
  <c r="G215" i="2"/>
  <c r="G211" i="2"/>
  <c r="G207" i="2"/>
  <c r="G267" i="2"/>
  <c r="G263" i="2"/>
  <c r="G259" i="2"/>
  <c r="G251" i="2"/>
  <c r="G247" i="2"/>
  <c r="H237" i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F271" i="2"/>
  <c r="D42" i="4"/>
  <c r="D45" i="4" s="1"/>
  <c r="G173" i="2"/>
  <c r="G239" i="2"/>
  <c r="D232" i="3"/>
  <c r="G190" i="2"/>
  <c r="F231" i="2"/>
  <c r="D167" i="2"/>
  <c r="G189" i="2"/>
  <c r="G225" i="2"/>
  <c r="G208" i="2"/>
  <c r="H9" i="4"/>
  <c r="H10" i="4" s="1"/>
  <c r="H11" i="4" s="1"/>
  <c r="H12" i="4"/>
  <c r="H13" i="4" s="1"/>
  <c r="H14" i="4" s="1"/>
  <c r="H15" i="4" s="1"/>
  <c r="H16" i="4" s="1"/>
  <c r="H17" i="4" s="1"/>
  <c r="H18" i="4" s="1"/>
  <c r="H19" i="4" s="1"/>
  <c r="H20" i="4" s="1"/>
  <c r="H21" i="4" s="1"/>
  <c r="H22" i="4" s="1"/>
  <c r="H23" i="4" s="1"/>
  <c r="H24" i="4" s="1"/>
  <c r="H25" i="4" s="1"/>
  <c r="H26" i="4" s="1"/>
  <c r="H27" i="4" s="1"/>
  <c r="H28" i="4" s="1"/>
  <c r="H29" i="4" s="1"/>
  <c r="H30" i="4" s="1"/>
  <c r="H31" i="4" s="1"/>
  <c r="H32" i="4" s="1"/>
  <c r="H33" i="4" s="1"/>
  <c r="H34" i="4" s="1"/>
  <c r="H35" i="4" s="1"/>
  <c r="H36" i="4" s="1"/>
  <c r="H37" i="4" s="1"/>
  <c r="H38" i="4" s="1"/>
  <c r="H39" i="4" s="1"/>
  <c r="H40" i="4" s="1"/>
  <c r="H41" i="4" s="1"/>
  <c r="G42" i="4"/>
  <c r="G45" i="4" s="1"/>
  <c r="G266" i="2"/>
  <c r="G258" i="2"/>
  <c r="G250" i="2"/>
  <c r="G242" i="2"/>
  <c r="G265" i="2"/>
  <c r="G257" i="2"/>
  <c r="G249" i="2"/>
  <c r="G241" i="2"/>
  <c r="G269" i="2"/>
  <c r="G261" i="2"/>
  <c r="G253" i="2"/>
  <c r="G245" i="2"/>
  <c r="G213" i="2"/>
  <c r="G205" i="2"/>
  <c r="G230" i="2"/>
  <c r="G193" i="2"/>
  <c r="G185" i="2"/>
  <c r="H185" i="2" s="1"/>
  <c r="H186" i="2" s="1"/>
  <c r="H187" i="2" s="1"/>
  <c r="H188" i="2" s="1"/>
  <c r="F216" i="2"/>
  <c r="D217" i="3"/>
  <c r="D294" i="3"/>
  <c r="D168" i="3"/>
  <c r="D158" i="3"/>
  <c r="G158" i="3"/>
  <c r="D272" i="3"/>
  <c r="D293" i="2"/>
  <c r="D216" i="2"/>
  <c r="D157" i="2"/>
  <c r="G200" i="2"/>
  <c r="H200" i="2" s="1"/>
  <c r="H201" i="2" s="1"/>
  <c r="G157" i="2"/>
  <c r="D271" i="2"/>
  <c r="D231" i="2"/>
  <c r="H277" i="2"/>
  <c r="H278" i="2" s="1"/>
  <c r="H279" i="2" s="1"/>
  <c r="H280" i="2" s="1"/>
  <c r="H281" i="2" s="1"/>
  <c r="H282" i="2" s="1"/>
  <c r="H283" i="2" s="1"/>
  <c r="H284" i="2" s="1"/>
  <c r="H285" i="2" s="1"/>
  <c r="H286" i="2" s="1"/>
  <c r="H287" i="2" s="1"/>
  <c r="H288" i="2" s="1"/>
  <c r="H289" i="2" s="1"/>
  <c r="H290" i="2" s="1"/>
  <c r="H291" i="2" s="1"/>
  <c r="H292" i="2" s="1"/>
  <c r="G217" i="3"/>
  <c r="G294" i="3"/>
  <c r="G179" i="3"/>
  <c r="H174" i="3"/>
  <c r="H175" i="3" s="1"/>
  <c r="H176" i="3" s="1"/>
  <c r="H177" i="3" s="1"/>
  <c r="H178" i="3" s="1"/>
  <c r="G195" i="3"/>
  <c r="H186" i="3"/>
  <c r="H187" i="3" s="1"/>
  <c r="H188" i="3" s="1"/>
  <c r="H189" i="3" s="1"/>
  <c r="H190" i="3" s="1"/>
  <c r="H191" i="3" s="1"/>
  <c r="H192" i="3" s="1"/>
  <c r="H193" i="3" s="1"/>
  <c r="H194" i="3" s="1"/>
  <c r="H150" i="3"/>
  <c r="H151" i="3" s="1"/>
  <c r="H152" i="3" s="1"/>
  <c r="H153" i="3" s="1"/>
  <c r="H154" i="3" s="1"/>
  <c r="H155" i="3" s="1"/>
  <c r="H156" i="3" s="1"/>
  <c r="H157" i="3" s="1"/>
  <c r="D195" i="3"/>
  <c r="G238" i="3"/>
  <c r="D179" i="3"/>
  <c r="G224" i="3"/>
  <c r="G232" i="3" s="1"/>
  <c r="H278" i="3"/>
  <c r="H279" i="3" s="1"/>
  <c r="H280" i="3" s="1"/>
  <c r="H281" i="3" s="1"/>
  <c r="H282" i="3" s="1"/>
  <c r="H283" i="3" s="1"/>
  <c r="H284" i="3" s="1"/>
  <c r="H285" i="3" s="1"/>
  <c r="H286" i="3" s="1"/>
  <c r="H287" i="3" s="1"/>
  <c r="H288" i="3" s="1"/>
  <c r="H289" i="3" s="1"/>
  <c r="H290" i="3" s="1"/>
  <c r="H291" i="3" s="1"/>
  <c r="H292" i="3" s="1"/>
  <c r="H293" i="3" s="1"/>
  <c r="G164" i="3"/>
  <c r="H173" i="2"/>
  <c r="H149" i="2"/>
  <c r="H150" i="2" s="1"/>
  <c r="H151" i="2" s="1"/>
  <c r="H152" i="2" s="1"/>
  <c r="H153" i="2" s="1"/>
  <c r="H154" i="2" s="1"/>
  <c r="H155" i="2" s="1"/>
  <c r="H156" i="2" s="1"/>
  <c r="D194" i="2"/>
  <c r="G227" i="2"/>
  <c r="G237" i="2"/>
  <c r="D178" i="2"/>
  <c r="G163" i="2"/>
  <c r="G293" i="2"/>
  <c r="H277" i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G292" i="1"/>
  <c r="D292" i="1"/>
  <c r="D270" i="1"/>
  <c r="G270" i="1"/>
  <c r="G230" i="1"/>
  <c r="H222" i="1"/>
  <c r="H223" i="1" s="1"/>
  <c r="H224" i="1" s="1"/>
  <c r="H225" i="1" s="1"/>
  <c r="H226" i="1" s="1"/>
  <c r="H227" i="1" s="1"/>
  <c r="H228" i="1" s="1"/>
  <c r="H229" i="1" s="1"/>
  <c r="D230" i="1"/>
  <c r="H200" i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G215" i="1"/>
  <c r="D215" i="1"/>
  <c r="D193" i="1"/>
  <c r="D178" i="1"/>
  <c r="G184" i="1"/>
  <c r="H184" i="1" s="1"/>
  <c r="H185" i="1" s="1"/>
  <c r="H186" i="1" s="1"/>
  <c r="H187" i="1" s="1"/>
  <c r="H188" i="1" s="1"/>
  <c r="H189" i="1" s="1"/>
  <c r="H190" i="1" s="1"/>
  <c r="H191" i="1" s="1"/>
  <c r="H192" i="1" s="1"/>
  <c r="G178" i="1"/>
  <c r="D167" i="1"/>
  <c r="H174" i="1"/>
  <c r="H175" i="1" s="1"/>
  <c r="H176" i="1" s="1"/>
  <c r="H177" i="1" s="1"/>
  <c r="G164" i="1"/>
  <c r="H164" i="1" s="1"/>
  <c r="H165" i="1" s="1"/>
  <c r="H166" i="1" s="1"/>
  <c r="H174" i="2" l="1"/>
  <c r="H175" i="2" s="1"/>
  <c r="H224" i="2"/>
  <c r="H225" i="2" s="1"/>
  <c r="H226" i="2" s="1"/>
  <c r="H202" i="2"/>
  <c r="H203" i="2" s="1"/>
  <c r="H204" i="2" s="1"/>
  <c r="H176" i="2"/>
  <c r="H177" i="2" s="1"/>
  <c r="G178" i="2"/>
  <c r="H189" i="2"/>
  <c r="H190" i="2" s="1"/>
  <c r="H191" i="2" s="1"/>
  <c r="H192" i="2" s="1"/>
  <c r="H193" i="2" s="1"/>
  <c r="H205" i="2"/>
  <c r="H206" i="2" s="1"/>
  <c r="H207" i="2" s="1"/>
  <c r="H208" i="2" s="1"/>
  <c r="H209" i="2" s="1"/>
  <c r="H210" i="2" s="1"/>
  <c r="H211" i="2" s="1"/>
  <c r="H212" i="2" s="1"/>
  <c r="H213" i="2" s="1"/>
  <c r="H214" i="2" s="1"/>
  <c r="H215" i="2" s="1"/>
  <c r="H227" i="2"/>
  <c r="H228" i="2" s="1"/>
  <c r="H229" i="2" s="1"/>
  <c r="H230" i="2" s="1"/>
  <c r="G194" i="2"/>
  <c r="G216" i="2"/>
  <c r="H224" i="3"/>
  <c r="H225" i="3" s="1"/>
  <c r="H226" i="3" s="1"/>
  <c r="H227" i="3" s="1"/>
  <c r="H228" i="3" s="1"/>
  <c r="H229" i="3" s="1"/>
  <c r="H230" i="3" s="1"/>
  <c r="H231" i="3" s="1"/>
  <c r="H164" i="3"/>
  <c r="H165" i="3" s="1"/>
  <c r="H166" i="3" s="1"/>
  <c r="H167" i="3" s="1"/>
  <c r="G168" i="3"/>
  <c r="H238" i="3"/>
  <c r="H239" i="3" s="1"/>
  <c r="H240" i="3" s="1"/>
  <c r="H241" i="3" s="1"/>
  <c r="H242" i="3" s="1"/>
  <c r="H243" i="3" s="1"/>
  <c r="H244" i="3" s="1"/>
  <c r="H245" i="3" s="1"/>
  <c r="H246" i="3" s="1"/>
  <c r="H247" i="3" s="1"/>
  <c r="H248" i="3" s="1"/>
  <c r="H249" i="3" s="1"/>
  <c r="H250" i="3" s="1"/>
  <c r="H251" i="3" s="1"/>
  <c r="H252" i="3" s="1"/>
  <c r="H253" i="3" s="1"/>
  <c r="H254" i="3" s="1"/>
  <c r="H255" i="3" s="1"/>
  <c r="H256" i="3" s="1"/>
  <c r="H257" i="3" s="1"/>
  <c r="H258" i="3" s="1"/>
  <c r="H259" i="3" s="1"/>
  <c r="H260" i="3" s="1"/>
  <c r="H261" i="3" s="1"/>
  <c r="H262" i="3" s="1"/>
  <c r="H263" i="3" s="1"/>
  <c r="H264" i="3" s="1"/>
  <c r="H265" i="3" s="1"/>
  <c r="H266" i="3" s="1"/>
  <c r="H267" i="3" s="1"/>
  <c r="H268" i="3" s="1"/>
  <c r="H269" i="3" s="1"/>
  <c r="H270" i="3" s="1"/>
  <c r="H271" i="3" s="1"/>
  <c r="G272" i="3"/>
  <c r="G231" i="2"/>
  <c r="H163" i="2"/>
  <c r="H164" i="2" s="1"/>
  <c r="H165" i="2" s="1"/>
  <c r="H166" i="2" s="1"/>
  <c r="G167" i="2"/>
  <c r="H237" i="2"/>
  <c r="H238" i="2" s="1"/>
  <c r="H239" i="2" s="1"/>
  <c r="H240" i="2" s="1"/>
  <c r="H241" i="2" s="1"/>
  <c r="H242" i="2" s="1"/>
  <c r="H243" i="2" s="1"/>
  <c r="H244" i="2" s="1"/>
  <c r="H245" i="2" s="1"/>
  <c r="H246" i="2" s="1"/>
  <c r="H247" i="2" s="1"/>
  <c r="H248" i="2" s="1"/>
  <c r="H249" i="2" s="1"/>
  <c r="H250" i="2" s="1"/>
  <c r="H251" i="2" s="1"/>
  <c r="H252" i="2" s="1"/>
  <c r="H253" i="2" s="1"/>
  <c r="H254" i="2" s="1"/>
  <c r="H255" i="2" s="1"/>
  <c r="H256" i="2" s="1"/>
  <c r="H257" i="2" s="1"/>
  <c r="H258" i="2" s="1"/>
  <c r="H259" i="2" s="1"/>
  <c r="H260" i="2" s="1"/>
  <c r="H261" i="2" s="1"/>
  <c r="H262" i="2" s="1"/>
  <c r="H263" i="2" s="1"/>
  <c r="H264" i="2" s="1"/>
  <c r="H265" i="2" s="1"/>
  <c r="H266" i="2" s="1"/>
  <c r="H267" i="2" s="1"/>
  <c r="H268" i="2" s="1"/>
  <c r="H269" i="2" s="1"/>
  <c r="H270" i="2" s="1"/>
  <c r="G271" i="2"/>
  <c r="G193" i="1"/>
  <c r="G167" i="1"/>
  <c r="F157" i="1" l="1"/>
  <c r="G156" i="1"/>
  <c r="G155" i="1"/>
  <c r="G154" i="1"/>
  <c r="G153" i="1"/>
  <c r="G152" i="1"/>
  <c r="G151" i="1"/>
  <c r="G150" i="1"/>
  <c r="D157" i="1" l="1"/>
  <c r="G157" i="1"/>
  <c r="H150" i="1"/>
  <c r="H151" i="1" s="1"/>
  <c r="H152" i="1" s="1"/>
  <c r="H153" i="1" s="1"/>
  <c r="H154" i="1" s="1"/>
  <c r="H155" i="1" s="1"/>
  <c r="H156" i="1" s="1"/>
  <c r="F143" i="1" l="1"/>
  <c r="F121" i="1"/>
  <c r="F99" i="1"/>
  <c r="F78" i="1"/>
  <c r="F67" i="1"/>
  <c r="F46" i="1"/>
  <c r="F24" i="1"/>
  <c r="F294" i="1" s="1"/>
  <c r="D142" i="3" l="1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27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05" i="3"/>
  <c r="D98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84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52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30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8" i="3"/>
  <c r="D77" i="3"/>
  <c r="D74" i="3"/>
  <c r="D75" i="3"/>
  <c r="D76" i="3"/>
  <c r="D7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30" i="3"/>
  <c r="F129" i="3"/>
  <c r="F128" i="3"/>
  <c r="F127" i="3"/>
  <c r="G126" i="3"/>
  <c r="F120" i="3"/>
  <c r="F119" i="3"/>
  <c r="F118" i="3"/>
  <c r="F117" i="3"/>
  <c r="F116" i="3"/>
  <c r="F115" i="3"/>
  <c r="F114" i="3"/>
  <c r="F113" i="3"/>
  <c r="F112" i="3"/>
  <c r="F111" i="3"/>
  <c r="F110" i="3"/>
  <c r="F109" i="3"/>
  <c r="F108" i="3"/>
  <c r="F107" i="3"/>
  <c r="F106" i="3"/>
  <c r="F105" i="3"/>
  <c r="G104" i="3"/>
  <c r="F98" i="3"/>
  <c r="F97" i="3"/>
  <c r="F96" i="3"/>
  <c r="F95" i="3"/>
  <c r="F94" i="3"/>
  <c r="F93" i="3"/>
  <c r="F92" i="3"/>
  <c r="F91" i="3"/>
  <c r="F90" i="3"/>
  <c r="F89" i="3"/>
  <c r="F88" i="3"/>
  <c r="F87" i="3"/>
  <c r="F86" i="3"/>
  <c r="F85" i="3"/>
  <c r="F84" i="3"/>
  <c r="G83" i="3"/>
  <c r="F77" i="3"/>
  <c r="F76" i="3"/>
  <c r="G76" i="3"/>
  <c r="F75" i="3"/>
  <c r="F74" i="3"/>
  <c r="F73" i="3"/>
  <c r="G72" i="3"/>
  <c r="F66" i="3"/>
  <c r="F65" i="3"/>
  <c r="F64" i="3"/>
  <c r="F63" i="3"/>
  <c r="F62" i="3"/>
  <c r="F61" i="3"/>
  <c r="F60" i="3"/>
  <c r="F59" i="3"/>
  <c r="F58" i="3"/>
  <c r="F57" i="3"/>
  <c r="F56" i="3"/>
  <c r="G56" i="3" s="1"/>
  <c r="F55" i="3"/>
  <c r="G55" i="3" s="1"/>
  <c r="F54" i="3"/>
  <c r="G54" i="3" s="1"/>
  <c r="F53" i="3"/>
  <c r="F52" i="3"/>
  <c r="G51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G30" i="3" s="1"/>
  <c r="H30" i="3" s="1"/>
  <c r="G29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G7" i="3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27" i="2"/>
  <c r="D128" i="2"/>
  <c r="G128" i="2" s="1"/>
  <c r="D129" i="2"/>
  <c r="D130" i="2"/>
  <c r="D131" i="2"/>
  <c r="G131" i="2" s="1"/>
  <c r="D132" i="2"/>
  <c r="G132" i="2" s="1"/>
  <c r="D133" i="2"/>
  <c r="D134" i="2"/>
  <c r="D135" i="2"/>
  <c r="G135" i="2" s="1"/>
  <c r="D136" i="2"/>
  <c r="G136" i="2" s="1"/>
  <c r="D137" i="2"/>
  <c r="D138" i="2"/>
  <c r="D139" i="2"/>
  <c r="G139" i="2" s="1"/>
  <c r="D140" i="2"/>
  <c r="G140" i="2" s="1"/>
  <c r="D141" i="2"/>
  <c r="D142" i="2"/>
  <c r="D127" i="2"/>
  <c r="G127" i="2" s="1"/>
  <c r="H127" i="2" s="1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05" i="2"/>
  <c r="D106" i="2"/>
  <c r="G106" i="2" s="1"/>
  <c r="D107" i="2"/>
  <c r="G107" i="2" s="1"/>
  <c r="D108" i="2"/>
  <c r="D109" i="2"/>
  <c r="G109" i="2" s="1"/>
  <c r="D110" i="2"/>
  <c r="G110" i="2" s="1"/>
  <c r="D111" i="2"/>
  <c r="D112" i="2"/>
  <c r="G112" i="2" s="1"/>
  <c r="D113" i="2"/>
  <c r="G113" i="2" s="1"/>
  <c r="D114" i="2"/>
  <c r="G114" i="2" s="1"/>
  <c r="D115" i="2"/>
  <c r="G115" i="2" s="1"/>
  <c r="D116" i="2"/>
  <c r="D117" i="2"/>
  <c r="D118" i="2"/>
  <c r="G118" i="2" s="1"/>
  <c r="D119" i="2"/>
  <c r="G119" i="2" s="1"/>
  <c r="D120" i="2"/>
  <c r="G120" i="2" s="1"/>
  <c r="D105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84" i="2"/>
  <c r="D85" i="2"/>
  <c r="D86" i="2"/>
  <c r="D87" i="2"/>
  <c r="G87" i="2" s="1"/>
  <c r="D88" i="2"/>
  <c r="D89" i="2"/>
  <c r="D90" i="2"/>
  <c r="D91" i="2"/>
  <c r="G91" i="2" s="1"/>
  <c r="D92" i="2"/>
  <c r="D93" i="2"/>
  <c r="D94" i="2"/>
  <c r="D95" i="2"/>
  <c r="D96" i="2"/>
  <c r="D97" i="2"/>
  <c r="D98" i="2"/>
  <c r="D84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52" i="2"/>
  <c r="D53" i="2"/>
  <c r="G53" i="2" s="1"/>
  <c r="D54" i="2"/>
  <c r="G54" i="2" s="1"/>
  <c r="D55" i="2"/>
  <c r="D56" i="2"/>
  <c r="D57" i="2"/>
  <c r="G57" i="2" s="1"/>
  <c r="D58" i="2"/>
  <c r="D59" i="2"/>
  <c r="D60" i="2"/>
  <c r="D61" i="2"/>
  <c r="D62" i="2"/>
  <c r="G62" i="2" s="1"/>
  <c r="D63" i="2"/>
  <c r="D64" i="2"/>
  <c r="D65" i="2"/>
  <c r="G65" i="2" s="1"/>
  <c r="D66" i="2"/>
  <c r="D52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30" i="2"/>
  <c r="D31" i="2"/>
  <c r="G31" i="2" s="1"/>
  <c r="D32" i="2"/>
  <c r="G32" i="2" s="1"/>
  <c r="D33" i="2"/>
  <c r="G33" i="2" s="1"/>
  <c r="D34" i="2"/>
  <c r="G34" i="2" s="1"/>
  <c r="D35" i="2"/>
  <c r="G35" i="2" s="1"/>
  <c r="D36" i="2"/>
  <c r="G36" i="2" s="1"/>
  <c r="D37" i="2"/>
  <c r="D38" i="2"/>
  <c r="G38" i="2" s="1"/>
  <c r="D39" i="2"/>
  <c r="D40" i="2"/>
  <c r="G40" i="2" s="1"/>
  <c r="D41" i="2"/>
  <c r="G41" i="2" s="1"/>
  <c r="D42" i="2"/>
  <c r="D43" i="2"/>
  <c r="G43" i="2" s="1"/>
  <c r="D44" i="2"/>
  <c r="G44" i="2" s="1"/>
  <c r="D45" i="2"/>
  <c r="D30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8" i="2"/>
  <c r="G7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8" i="2"/>
  <c r="F74" i="2"/>
  <c r="F75" i="2"/>
  <c r="F76" i="2"/>
  <c r="F77" i="2"/>
  <c r="F73" i="2"/>
  <c r="D74" i="2"/>
  <c r="D75" i="2"/>
  <c r="D76" i="2"/>
  <c r="D77" i="2"/>
  <c r="D73" i="2"/>
  <c r="G142" i="2"/>
  <c r="G138" i="2"/>
  <c r="G134" i="2"/>
  <c r="G130" i="2"/>
  <c r="G126" i="2"/>
  <c r="G116" i="2"/>
  <c r="G108" i="2"/>
  <c r="G104" i="2"/>
  <c r="G83" i="2"/>
  <c r="G72" i="2"/>
  <c r="G66" i="2"/>
  <c r="G51" i="2"/>
  <c r="G45" i="2"/>
  <c r="G39" i="2"/>
  <c r="G37" i="2"/>
  <c r="G30" i="2"/>
  <c r="G29" i="2"/>
  <c r="D142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27" i="1"/>
  <c r="D98" i="1"/>
  <c r="D120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05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84" i="1"/>
  <c r="D74" i="1"/>
  <c r="D75" i="1"/>
  <c r="D76" i="1"/>
  <c r="D77" i="1"/>
  <c r="D73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52" i="1"/>
  <c r="D45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30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8" i="1"/>
  <c r="G7" i="1"/>
  <c r="G74" i="3" l="1"/>
  <c r="G44" i="3"/>
  <c r="G40" i="3"/>
  <c r="G36" i="3"/>
  <c r="G32" i="3"/>
  <c r="G19" i="3"/>
  <c r="D121" i="3"/>
  <c r="G22" i="3"/>
  <c r="G59" i="2"/>
  <c r="G97" i="2"/>
  <c r="G137" i="2"/>
  <c r="G85" i="2"/>
  <c r="G111" i="2"/>
  <c r="G141" i="2"/>
  <c r="G133" i="2"/>
  <c r="G129" i="2"/>
  <c r="G143" i="2" s="1"/>
  <c r="G98" i="2"/>
  <c r="G86" i="2"/>
  <c r="G94" i="2"/>
  <c r="G74" i="2"/>
  <c r="G22" i="2"/>
  <c r="G18" i="2"/>
  <c r="G14" i="2"/>
  <c r="G10" i="2"/>
  <c r="D143" i="3"/>
  <c r="G76" i="2"/>
  <c r="G20" i="2"/>
  <c r="G12" i="2"/>
  <c r="G63" i="2"/>
  <c r="G55" i="2"/>
  <c r="G93" i="2"/>
  <c r="G89" i="2"/>
  <c r="D78" i="2"/>
  <c r="G75" i="2"/>
  <c r="G61" i="2"/>
  <c r="G84" i="2"/>
  <c r="H84" i="2" s="1"/>
  <c r="H85" i="2" s="1"/>
  <c r="G17" i="2"/>
  <c r="G13" i="2"/>
  <c r="G9" i="2"/>
  <c r="G16" i="2"/>
  <c r="G58" i="2"/>
  <c r="G21" i="2"/>
  <c r="D121" i="2"/>
  <c r="G11" i="2"/>
  <c r="F99" i="2"/>
  <c r="G105" i="2"/>
  <c r="H105" i="2" s="1"/>
  <c r="H106" i="2" s="1"/>
  <c r="H107" i="2" s="1"/>
  <c r="H108" i="2" s="1"/>
  <c r="H109" i="2" s="1"/>
  <c r="H110" i="2" s="1"/>
  <c r="H111" i="2" s="1"/>
  <c r="H112" i="2" s="1"/>
  <c r="H113" i="2" s="1"/>
  <c r="H114" i="2" s="1"/>
  <c r="H115" i="2" s="1"/>
  <c r="H116" i="2" s="1"/>
  <c r="D24" i="2"/>
  <c r="G8" i="2"/>
  <c r="H8" i="2" s="1"/>
  <c r="H9" i="2" s="1"/>
  <c r="H10" i="2" s="1"/>
  <c r="D99" i="2"/>
  <c r="G90" i="2"/>
  <c r="H128" i="2"/>
  <c r="G19" i="2"/>
  <c r="F67" i="2"/>
  <c r="F121" i="2"/>
  <c r="F143" i="2"/>
  <c r="F24" i="2"/>
  <c r="D46" i="2"/>
  <c r="F46" i="2"/>
  <c r="F78" i="2"/>
  <c r="G23" i="2"/>
  <c r="G15" i="2"/>
  <c r="G95" i="2"/>
  <c r="D143" i="2"/>
  <c r="D67" i="2"/>
  <c r="G52" i="2"/>
  <c r="H52" i="2" s="1"/>
  <c r="D99" i="3"/>
  <c r="D24" i="3"/>
  <c r="D46" i="3"/>
  <c r="G38" i="3"/>
  <c r="D67" i="3"/>
  <c r="F24" i="3"/>
  <c r="G52" i="3"/>
  <c r="H52" i="3" s="1"/>
  <c r="F67" i="3"/>
  <c r="F78" i="3"/>
  <c r="F121" i="3"/>
  <c r="F143" i="3"/>
  <c r="D78" i="3"/>
  <c r="F99" i="3"/>
  <c r="G42" i="3"/>
  <c r="G34" i="3"/>
  <c r="F46" i="3"/>
  <c r="D121" i="1"/>
  <c r="D143" i="1"/>
  <c r="D99" i="1"/>
  <c r="D78" i="1"/>
  <c r="G8" i="1"/>
  <c r="H8" i="1" s="1"/>
  <c r="D24" i="1"/>
  <c r="D46" i="1"/>
  <c r="D67" i="1"/>
  <c r="G20" i="3"/>
  <c r="G127" i="3"/>
  <c r="H127" i="3" s="1"/>
  <c r="G129" i="3"/>
  <c r="G131" i="3"/>
  <c r="G133" i="3"/>
  <c r="G135" i="3"/>
  <c r="G137" i="3"/>
  <c r="G139" i="3"/>
  <c r="G141" i="3"/>
  <c r="G128" i="3"/>
  <c r="G130" i="3"/>
  <c r="G132" i="3"/>
  <c r="G134" i="3"/>
  <c r="G136" i="3"/>
  <c r="G138" i="3"/>
  <c r="G140" i="3"/>
  <c r="G142" i="3"/>
  <c r="G108" i="3"/>
  <c r="G110" i="3"/>
  <c r="G112" i="3"/>
  <c r="G114" i="3"/>
  <c r="G116" i="3"/>
  <c r="G118" i="3"/>
  <c r="G120" i="3"/>
  <c r="G107" i="3"/>
  <c r="G109" i="3"/>
  <c r="G111" i="3"/>
  <c r="G113" i="3"/>
  <c r="G115" i="3"/>
  <c r="G117" i="3"/>
  <c r="G119" i="3"/>
  <c r="G106" i="3"/>
  <c r="G105" i="3"/>
  <c r="H105" i="3" s="1"/>
  <c r="G85" i="3"/>
  <c r="G87" i="3"/>
  <c r="G89" i="3"/>
  <c r="G91" i="3"/>
  <c r="G93" i="3"/>
  <c r="G95" i="3"/>
  <c r="G97" i="3"/>
  <c r="G84" i="3"/>
  <c r="H84" i="3" s="1"/>
  <c r="G86" i="3"/>
  <c r="G88" i="3"/>
  <c r="G90" i="3"/>
  <c r="G92" i="3"/>
  <c r="G94" i="3"/>
  <c r="G96" i="3"/>
  <c r="G98" i="3"/>
  <c r="G75" i="3"/>
  <c r="G77" i="3"/>
  <c r="G73" i="3"/>
  <c r="H73" i="3" s="1"/>
  <c r="H74" i="3" s="1"/>
  <c r="G57" i="3"/>
  <c r="G53" i="3"/>
  <c r="G58" i="3"/>
  <c r="G60" i="3"/>
  <c r="G62" i="3"/>
  <c r="G64" i="3"/>
  <c r="G66" i="3"/>
  <c r="G59" i="3"/>
  <c r="G61" i="3"/>
  <c r="G63" i="3"/>
  <c r="G65" i="3"/>
  <c r="G33" i="3"/>
  <c r="G35" i="3"/>
  <c r="G37" i="3"/>
  <c r="G39" i="3"/>
  <c r="G41" i="3"/>
  <c r="G43" i="3"/>
  <c r="G45" i="3"/>
  <c r="G31" i="3"/>
  <c r="H31" i="3" s="1"/>
  <c r="H32" i="3" s="1"/>
  <c r="G9" i="3"/>
  <c r="G11" i="3"/>
  <c r="G13" i="3"/>
  <c r="G15" i="3"/>
  <c r="G17" i="3"/>
  <c r="G21" i="3"/>
  <c r="G23" i="3"/>
  <c r="G8" i="3"/>
  <c r="H8" i="3" s="1"/>
  <c r="G10" i="3"/>
  <c r="G12" i="3"/>
  <c r="G14" i="3"/>
  <c r="G16" i="3"/>
  <c r="G18" i="3"/>
  <c r="G117" i="2"/>
  <c r="G92" i="2"/>
  <c r="G96" i="2"/>
  <c r="G88" i="2"/>
  <c r="G64" i="2"/>
  <c r="G60" i="2"/>
  <c r="G56" i="2"/>
  <c r="G42" i="2"/>
  <c r="G46" i="2" s="1"/>
  <c r="G77" i="2"/>
  <c r="G73" i="2"/>
  <c r="H73" i="2" s="1"/>
  <c r="H30" i="2"/>
  <c r="H31" i="2" s="1"/>
  <c r="H32" i="2" s="1"/>
  <c r="H33" i="2" s="1"/>
  <c r="H34" i="2" s="1"/>
  <c r="H35" i="2" s="1"/>
  <c r="H36" i="2" s="1"/>
  <c r="H37" i="2" s="1"/>
  <c r="H38" i="2" s="1"/>
  <c r="H39" i="2" s="1"/>
  <c r="H40" i="2" s="1"/>
  <c r="H41" i="2" s="1"/>
  <c r="H53" i="2"/>
  <c r="H54" i="2" s="1"/>
  <c r="G127" i="1"/>
  <c r="H127" i="1" s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26" i="1"/>
  <c r="F334" i="3" l="1"/>
  <c r="H53" i="3"/>
  <c r="H54" i="3" s="1"/>
  <c r="H55" i="3" s="1"/>
  <c r="H56" i="3" s="1"/>
  <c r="H57" i="3" s="1"/>
  <c r="H58" i="3" s="1"/>
  <c r="H59" i="3" s="1"/>
  <c r="H60" i="3" s="1"/>
  <c r="H61" i="3" s="1"/>
  <c r="H62" i="3" s="1"/>
  <c r="H63" i="3" s="1"/>
  <c r="H64" i="3" s="1"/>
  <c r="H65" i="3" s="1"/>
  <c r="H66" i="3" s="1"/>
  <c r="H129" i="2"/>
  <c r="H130" i="2" s="1"/>
  <c r="H131" i="2" s="1"/>
  <c r="H132" i="2" s="1"/>
  <c r="H133" i="2" s="1"/>
  <c r="H134" i="2" s="1"/>
  <c r="H135" i="2" s="1"/>
  <c r="H136" i="2" s="1"/>
  <c r="H137" i="2" s="1"/>
  <c r="H138" i="2" s="1"/>
  <c r="H139" i="2" s="1"/>
  <c r="H140" i="2" s="1"/>
  <c r="H141" i="2" s="1"/>
  <c r="H142" i="2" s="1"/>
  <c r="H74" i="2"/>
  <c r="H75" i="2" s="1"/>
  <c r="H76" i="2" s="1"/>
  <c r="H77" i="2" s="1"/>
  <c r="H55" i="2"/>
  <c r="G121" i="2"/>
  <c r="H86" i="2"/>
  <c r="H87" i="2" s="1"/>
  <c r="H88" i="2" s="1"/>
  <c r="H89" i="2" s="1"/>
  <c r="H90" i="2" s="1"/>
  <c r="H91" i="2" s="1"/>
  <c r="H92" i="2" s="1"/>
  <c r="H93" i="2" s="1"/>
  <c r="H94" i="2" s="1"/>
  <c r="H95" i="2" s="1"/>
  <c r="H96" i="2" s="1"/>
  <c r="H97" i="2" s="1"/>
  <c r="H98" i="2" s="1"/>
  <c r="H42" i="2"/>
  <c r="H43" i="2" s="1"/>
  <c r="H44" i="2" s="1"/>
  <c r="H45" i="2" s="1"/>
  <c r="D294" i="1"/>
  <c r="G78" i="3"/>
  <c r="H85" i="3"/>
  <c r="H86" i="3" s="1"/>
  <c r="H87" i="3" s="1"/>
  <c r="H88" i="3" s="1"/>
  <c r="H89" i="3" s="1"/>
  <c r="H90" i="3" s="1"/>
  <c r="H91" i="3" s="1"/>
  <c r="H92" i="3" s="1"/>
  <c r="H93" i="3" s="1"/>
  <c r="H94" i="3" s="1"/>
  <c r="H95" i="3" s="1"/>
  <c r="H96" i="3" s="1"/>
  <c r="H97" i="3" s="1"/>
  <c r="H98" i="3" s="1"/>
  <c r="G99" i="3"/>
  <c r="H117" i="2"/>
  <c r="H118" i="2" s="1"/>
  <c r="H119" i="2" s="1"/>
  <c r="H120" i="2" s="1"/>
  <c r="H56" i="2"/>
  <c r="H57" i="2" s="1"/>
  <c r="H58" i="2" s="1"/>
  <c r="H59" i="2" s="1"/>
  <c r="H60" i="2" s="1"/>
  <c r="H61" i="2" s="1"/>
  <c r="H62" i="2" s="1"/>
  <c r="H63" i="2" s="1"/>
  <c r="H64" i="2" s="1"/>
  <c r="H65" i="2" s="1"/>
  <c r="H66" i="2" s="1"/>
  <c r="G78" i="2"/>
  <c r="H11" i="2"/>
  <c r="H12" i="2" s="1"/>
  <c r="H13" i="2" s="1"/>
  <c r="H14" i="2" s="1"/>
  <c r="H15" i="2" s="1"/>
  <c r="H16" i="2" s="1"/>
  <c r="H17" i="2" s="1"/>
  <c r="H18" i="2" s="1"/>
  <c r="H19" i="2" s="1"/>
  <c r="H20" i="2" s="1"/>
  <c r="H21" i="2" s="1"/>
  <c r="H22" i="2" s="1"/>
  <c r="H23" i="2" s="1"/>
  <c r="G24" i="2"/>
  <c r="G99" i="2"/>
  <c r="G67" i="2"/>
  <c r="G143" i="3"/>
  <c r="H106" i="3"/>
  <c r="H107" i="3" s="1"/>
  <c r="H108" i="3" s="1"/>
  <c r="H109" i="3" s="1"/>
  <c r="H110" i="3" s="1"/>
  <c r="H111" i="3" s="1"/>
  <c r="H112" i="3" s="1"/>
  <c r="H113" i="3" s="1"/>
  <c r="H114" i="3" s="1"/>
  <c r="H115" i="3" s="1"/>
  <c r="H116" i="3" s="1"/>
  <c r="H117" i="3" s="1"/>
  <c r="H118" i="3" s="1"/>
  <c r="H119" i="3" s="1"/>
  <c r="H120" i="3" s="1"/>
  <c r="G121" i="3"/>
  <c r="H33" i="3"/>
  <c r="H34" i="3" s="1"/>
  <c r="H35" i="3" s="1"/>
  <c r="H36" i="3" s="1"/>
  <c r="H37" i="3" s="1"/>
  <c r="H38" i="3" s="1"/>
  <c r="H39" i="3" s="1"/>
  <c r="H40" i="3" s="1"/>
  <c r="H41" i="3" s="1"/>
  <c r="H42" i="3" s="1"/>
  <c r="H43" i="3" s="1"/>
  <c r="H44" i="3" s="1"/>
  <c r="H45" i="3" s="1"/>
  <c r="H9" i="3"/>
  <c r="H10" i="3" s="1"/>
  <c r="H11" i="3" s="1"/>
  <c r="H12" i="3" s="1"/>
  <c r="H13" i="3" s="1"/>
  <c r="H14" i="3" s="1"/>
  <c r="H15" i="3" s="1"/>
  <c r="H16" i="3" s="1"/>
  <c r="H17" i="3" s="1"/>
  <c r="H18" i="3" s="1"/>
  <c r="H19" i="3" s="1"/>
  <c r="H20" i="3" s="1"/>
  <c r="H21" i="3" s="1"/>
  <c r="H22" i="3" s="1"/>
  <c r="H23" i="3" s="1"/>
  <c r="H75" i="3"/>
  <c r="H76" i="3" s="1"/>
  <c r="H77" i="3" s="1"/>
  <c r="H128" i="3"/>
  <c r="H129" i="3" s="1"/>
  <c r="H130" i="3" s="1"/>
  <c r="H131" i="3" s="1"/>
  <c r="H132" i="3" s="1"/>
  <c r="H133" i="3" s="1"/>
  <c r="H134" i="3" s="1"/>
  <c r="H135" i="3" s="1"/>
  <c r="H136" i="3" s="1"/>
  <c r="H137" i="3" s="1"/>
  <c r="H138" i="3" s="1"/>
  <c r="H139" i="3" s="1"/>
  <c r="H140" i="3" s="1"/>
  <c r="H141" i="3" s="1"/>
  <c r="H142" i="3" s="1"/>
  <c r="G67" i="3"/>
  <c r="G46" i="3"/>
  <c r="G24" i="3"/>
  <c r="H128" i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G143" i="1"/>
  <c r="G105" i="1"/>
  <c r="H105" i="1" s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04" i="1"/>
  <c r="G84" i="1"/>
  <c r="H84" i="1" s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83" i="1"/>
  <c r="G73" i="1"/>
  <c r="G74" i="1"/>
  <c r="G75" i="1"/>
  <c r="G76" i="1"/>
  <c r="G77" i="1"/>
  <c r="G72" i="1"/>
  <c r="H73" i="1" l="1"/>
  <c r="H74" i="1" s="1"/>
  <c r="H75" i="1" s="1"/>
  <c r="H76" i="1" s="1"/>
  <c r="H77" i="1" s="1"/>
  <c r="H106" i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85" i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G78" i="1"/>
  <c r="G99" i="1"/>
  <c r="G121" i="1"/>
  <c r="G52" i="1"/>
  <c r="H52" i="1" s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51" i="1"/>
  <c r="G30" i="1"/>
  <c r="H30" i="1" s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29" i="1"/>
  <c r="H53" i="1" l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G67" i="1"/>
  <c r="G46" i="1"/>
  <c r="H31" i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H9" i="1" l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G24" i="1"/>
  <c r="G294" i="1" s="1"/>
</calcChain>
</file>

<file path=xl/sharedStrings.xml><?xml version="1.0" encoding="utf-8"?>
<sst xmlns="http://schemas.openxmlformats.org/spreadsheetml/2006/main" count="1186" uniqueCount="80">
  <si>
    <t>PROGRESIVA</t>
  </si>
  <si>
    <t>AREA CORTE (AC)</t>
  </si>
  <si>
    <t>VOLUMEN CORTE (VC)</t>
  </si>
  <si>
    <t>AREA RELLENO (AR)</t>
  </si>
  <si>
    <t>VOLUMEN RELLENO (VR)</t>
  </si>
  <si>
    <t>VC - VR</t>
  </si>
  <si>
    <t>VOLUMEN ACUMULADO</t>
  </si>
  <si>
    <t>0+000</t>
  </si>
  <si>
    <t>0+020</t>
  </si>
  <si>
    <t>0+040</t>
  </si>
  <si>
    <t>0+060</t>
  </si>
  <si>
    <t>0+080</t>
  </si>
  <si>
    <t>0+100</t>
  </si>
  <si>
    <t>0+120</t>
  </si>
  <si>
    <t>0+140</t>
  </si>
  <si>
    <t>PSJE ELEODORO VARGAS VICUÑA</t>
  </si>
  <si>
    <t>PSJE JULIO RAMON RIVEIRO</t>
  </si>
  <si>
    <t>PSJE MIGUEL DE UNAMUNO</t>
  </si>
  <si>
    <t>CALLE PLATON</t>
  </si>
  <si>
    <t>CALLE CIRO ALEGRIA</t>
  </si>
  <si>
    <t>PSJE CLORINDA MATTOS DE TURNER</t>
  </si>
  <si>
    <t>0+030</t>
  </si>
  <si>
    <t>0+010</t>
  </si>
  <si>
    <t>0+050</t>
  </si>
  <si>
    <t>0+070</t>
  </si>
  <si>
    <t>0+090</t>
  </si>
  <si>
    <t>0+110</t>
  </si>
  <si>
    <t>0+130</t>
  </si>
  <si>
    <t>0+150</t>
  </si>
  <si>
    <t>0+151.875</t>
  </si>
  <si>
    <t>0+151.572</t>
  </si>
  <si>
    <t>0+141.468</t>
  </si>
  <si>
    <t>0+046.787</t>
  </si>
  <si>
    <t>0+143.970</t>
  </si>
  <si>
    <t>0+154.173</t>
  </si>
  <si>
    <t>CALLE ATAHUALPA</t>
  </si>
  <si>
    <t>0+154.358</t>
  </si>
  <si>
    <t>CUADRO DE MOVIMIENTO DE TIERRAS EN PAVIMENTO</t>
  </si>
  <si>
    <t>CUADRO DE MOVIMIENTO DE TIERRAS EN SARDINEL</t>
  </si>
  <si>
    <t>CUADRO DE MOVIMIENTO DE TIERRAS EN VEREDAS</t>
  </si>
  <si>
    <t>TOTAL</t>
  </si>
  <si>
    <t>VOL. TOTAL    =</t>
  </si>
  <si>
    <t>PSJ. G. MISTRAL</t>
  </si>
  <si>
    <t>0+072.53</t>
  </si>
  <si>
    <t>0+02.96</t>
  </si>
  <si>
    <t>PSJ. HERODOTO</t>
  </si>
  <si>
    <t>CALLE ALBERTO BRYCE</t>
  </si>
  <si>
    <t>0+045.3</t>
  </si>
  <si>
    <t>0+081.95</t>
  </si>
  <si>
    <t>SEBASTIAN SALAZAR BONDY (TRAMO 1)</t>
  </si>
  <si>
    <t>CALLE JUAN GONZALO</t>
  </si>
  <si>
    <t>0+150.96</t>
  </si>
  <si>
    <t>0+080.35</t>
  </si>
  <si>
    <t>CALLE ROSE</t>
  </si>
  <si>
    <t>AV. LAS BEGONIAS</t>
  </si>
  <si>
    <t>0+160</t>
  </si>
  <si>
    <t>0+170</t>
  </si>
  <si>
    <t>0+180</t>
  </si>
  <si>
    <t>0+190</t>
  </si>
  <si>
    <t>0+200</t>
  </si>
  <si>
    <t>0+210</t>
  </si>
  <si>
    <t>0+220</t>
  </si>
  <si>
    <t>0+230</t>
  </si>
  <si>
    <t>0+260</t>
  </si>
  <si>
    <t>0+270</t>
  </si>
  <si>
    <t>0+240</t>
  </si>
  <si>
    <t>0+250</t>
  </si>
  <si>
    <t>0+280</t>
  </si>
  <si>
    <t>0+290</t>
  </si>
  <si>
    <t>0+300</t>
  </si>
  <si>
    <t>0+310</t>
  </si>
  <si>
    <t>0+320</t>
  </si>
  <si>
    <t>0+330</t>
  </si>
  <si>
    <t>0+333.983</t>
  </si>
  <si>
    <t>SEBASTIAN SALAZAR BONDY (TRAMO 2)</t>
  </si>
  <si>
    <t>AV. TENIENTE PALACIOS</t>
  </si>
  <si>
    <t>0+340</t>
  </si>
  <si>
    <t>0+350</t>
  </si>
  <si>
    <t>0+190.752</t>
  </si>
  <si>
    <t xml:space="preserve">AV. TENIENTE PALACIOS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</si>
</sst>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0"/>
  </numFmts>
  <fonts count="6" x14ac:knownFonts="1">
    <font>
      <sz val="11"/>
      <color theme="1"/>
      <name val="Calibri"/>
      <family val="2"/>
      <scheme val="minor"/>
    </font>
    <font>
      <b/>
      <i/>
      <sz val="14"/>
      <color rgb="FF002060"/>
      <name val="Bodoni MT"/>
      <family val="1"/>
    </font>
    <font>
      <b/>
      <sz val="11"/>
      <color theme="1"/>
      <name val="Cambria"/>
      <family val="1"/>
    </font>
    <font>
      <b/>
      <sz val="12"/>
      <color theme="1"/>
      <name val="Calibri"/>
      <family val="2"/>
      <scheme val="minor"/>
    </font>
    <font>
      <b/>
      <i/>
      <sz val="14"/>
      <name val="Bodoni MT"/>
      <family val="1"/>
    </font>
    <font>
      <b/>
      <sz val="14"/>
      <color theme="1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0" xfId="0" applyNumberFormat="1"/>
    <xf numFmtId="164" fontId="0" fillId="0" borderId="3" xfId="0" applyNumberFormat="1" applyBorder="1" applyAlignment="1">
      <alignment horizontal="center"/>
    </xf>
    <xf numFmtId="165" fontId="0" fillId="0" borderId="0" xfId="0" applyNumberFormat="1"/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0" fillId="0" borderId="1" xfId="0" applyFill="1" applyBorder="1"/>
    <xf numFmtId="164" fontId="0" fillId="0" borderId="1" xfId="0" applyNumberFormat="1" applyFill="1" applyBorder="1"/>
    <xf numFmtId="2" fontId="0" fillId="0" borderId="3" xfId="0" applyNumberFormat="1" applyFill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164" fontId="3" fillId="0" borderId="0" xfId="0" applyNumberFormat="1" applyFont="1"/>
    <xf numFmtId="164" fontId="5" fillId="3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/>
    <xf numFmtId="164" fontId="3" fillId="0" borderId="0" xfId="0" applyNumberFormat="1" applyFont="1" applyFill="1" applyBorder="1" applyAlignment="1">
      <alignment horizontal="center"/>
    </xf>
    <xf numFmtId="0" fontId="0" fillId="0" borderId="0" xfId="0" applyFill="1" applyBorder="1"/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4" fontId="3" fillId="0" borderId="4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top" wrapText="1"/>
    </xf>
    <xf numFmtId="165" fontId="2" fillId="3" borderId="2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164" fontId="2" fillId="3" borderId="1" xfId="0" applyNumberFormat="1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165" fontId="2" fillId="3" borderId="1" xfId="0" applyNumberFormat="1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94"/>
  <sheetViews>
    <sheetView showGridLines="0" tabSelected="1" view="pageBreakPreview" zoomScale="85" zoomScaleNormal="100" zoomScaleSheetLayoutView="85" workbookViewId="0">
      <selection activeCell="C2" sqref="C2:G2"/>
    </sheetView>
  </sheetViews>
  <sheetFormatPr baseColWidth="10" defaultColWidth="9.140625" defaultRowHeight="15" x14ac:dyDescent="0.25"/>
  <cols>
    <col min="1" max="1" width="3.28515625" customWidth="1"/>
    <col min="2" max="2" width="15.28515625" customWidth="1"/>
    <col min="3" max="3" width="16.140625" style="3" customWidth="1"/>
    <col min="4" max="4" width="21.140625" style="5" customWidth="1"/>
    <col min="5" max="5" width="17.42578125" customWidth="1"/>
    <col min="6" max="6" width="21.7109375" style="3" customWidth="1"/>
    <col min="7" max="7" width="15" customWidth="1"/>
    <col min="8" max="8" width="16.140625" customWidth="1"/>
    <col min="9" max="9" width="3.7109375" customWidth="1"/>
  </cols>
  <sheetData>
    <row r="2" spans="2:8" ht="18.75" x14ac:dyDescent="0.3">
      <c r="C2" s="37" t="s">
        <v>37</v>
      </c>
      <c r="D2" s="37"/>
      <c r="E2" s="37"/>
      <c r="F2" s="37"/>
      <c r="G2" s="37"/>
    </row>
    <row r="3" spans="2:8" ht="11.25" customHeight="1" thickBot="1" x14ac:dyDescent="0.35">
      <c r="D3" s="10"/>
      <c r="E3" s="10"/>
      <c r="F3" s="10"/>
    </row>
    <row r="4" spans="2:8" ht="15.75" thickBot="1" x14ac:dyDescent="0.3">
      <c r="B4" s="30" t="s">
        <v>15</v>
      </c>
      <c r="C4" s="30"/>
      <c r="D4" s="30"/>
      <c r="E4" s="30"/>
      <c r="F4" s="30"/>
      <c r="G4" s="30"/>
      <c r="H4" s="30"/>
    </row>
    <row r="5" spans="2:8" ht="15.75" customHeight="1" thickBot="1" x14ac:dyDescent="0.3">
      <c r="B5" s="31" t="s">
        <v>0</v>
      </c>
      <c r="C5" s="32" t="s">
        <v>1</v>
      </c>
      <c r="D5" s="33" t="s">
        <v>2</v>
      </c>
      <c r="E5" s="35" t="s">
        <v>3</v>
      </c>
      <c r="F5" s="36" t="s">
        <v>4</v>
      </c>
      <c r="G5" s="31" t="s">
        <v>5</v>
      </c>
      <c r="H5" s="35" t="s">
        <v>6</v>
      </c>
    </row>
    <row r="6" spans="2:8" ht="15.75" customHeight="1" thickBot="1" x14ac:dyDescent="0.3">
      <c r="B6" s="31"/>
      <c r="C6" s="32"/>
      <c r="D6" s="34"/>
      <c r="E6" s="35"/>
      <c r="F6" s="36"/>
      <c r="G6" s="31"/>
      <c r="H6" s="35"/>
    </row>
    <row r="7" spans="2:8" x14ac:dyDescent="0.25">
      <c r="B7" s="1" t="s">
        <v>7</v>
      </c>
      <c r="C7" s="6">
        <v>3.13</v>
      </c>
      <c r="D7" s="6"/>
      <c r="E7" s="6">
        <v>0</v>
      </c>
      <c r="F7" s="6">
        <v>0</v>
      </c>
      <c r="G7" s="6">
        <f>+D7-F7</f>
        <v>0</v>
      </c>
      <c r="H7" s="6">
        <v>0</v>
      </c>
    </row>
    <row r="8" spans="2:8" x14ac:dyDescent="0.25">
      <c r="B8" s="1" t="s">
        <v>22</v>
      </c>
      <c r="C8" s="4">
        <v>4.0109000000000004</v>
      </c>
      <c r="D8" s="15">
        <f>((C7+C8)/2)*10</f>
        <v>35.704500000000003</v>
      </c>
      <c r="E8" s="4">
        <v>0</v>
      </c>
      <c r="F8" s="4">
        <v>0</v>
      </c>
      <c r="G8" s="4">
        <f t="shared" ref="G8:G23" si="0">+D8-F8</f>
        <v>35.704500000000003</v>
      </c>
      <c r="H8" s="4">
        <f>+H7+G8</f>
        <v>35.704500000000003</v>
      </c>
    </row>
    <row r="9" spans="2:8" x14ac:dyDescent="0.25">
      <c r="B9" s="1" t="s">
        <v>8</v>
      </c>
      <c r="C9" s="4">
        <v>5.3616000000000001</v>
      </c>
      <c r="D9" s="15">
        <f t="shared" ref="D9:D23" si="1">((C8+C9)/2)*10</f>
        <v>46.862500000000004</v>
      </c>
      <c r="E9" s="4">
        <v>0</v>
      </c>
      <c r="F9" s="4">
        <v>0</v>
      </c>
      <c r="G9" s="4">
        <f t="shared" si="0"/>
        <v>46.862500000000004</v>
      </c>
      <c r="H9" s="4">
        <f t="shared" ref="H9:H23" si="2">+H8+G9</f>
        <v>82.567000000000007</v>
      </c>
    </row>
    <row r="10" spans="2:8" x14ac:dyDescent="0.25">
      <c r="B10" s="1" t="s">
        <v>21</v>
      </c>
      <c r="C10" s="4">
        <v>5.3361000000000001</v>
      </c>
      <c r="D10" s="15">
        <f t="shared" si="1"/>
        <v>53.488500000000002</v>
      </c>
      <c r="E10" s="4">
        <v>0</v>
      </c>
      <c r="F10" s="4">
        <v>0</v>
      </c>
      <c r="G10" s="4">
        <f t="shared" si="0"/>
        <v>53.488500000000002</v>
      </c>
      <c r="H10" s="4">
        <f t="shared" si="2"/>
        <v>136.05549999999999</v>
      </c>
    </row>
    <row r="11" spans="2:8" x14ac:dyDescent="0.25">
      <c r="B11" s="1" t="s">
        <v>9</v>
      </c>
      <c r="C11" s="4">
        <v>4.4686000000000003</v>
      </c>
      <c r="D11" s="15">
        <f t="shared" si="1"/>
        <v>49.023499999999999</v>
      </c>
      <c r="E11" s="4">
        <v>0</v>
      </c>
      <c r="F11" s="4">
        <v>0</v>
      </c>
      <c r="G11" s="4">
        <f t="shared" si="0"/>
        <v>49.023499999999999</v>
      </c>
      <c r="H11" s="4">
        <f t="shared" si="2"/>
        <v>185.07900000000001</v>
      </c>
    </row>
    <row r="12" spans="2:8" x14ac:dyDescent="0.25">
      <c r="B12" s="1" t="s">
        <v>23</v>
      </c>
      <c r="C12" s="4">
        <v>5.4512999999999998</v>
      </c>
      <c r="D12" s="15">
        <f t="shared" si="1"/>
        <v>49.599499999999999</v>
      </c>
      <c r="E12" s="4">
        <v>0</v>
      </c>
      <c r="F12" s="4">
        <v>0</v>
      </c>
      <c r="G12" s="4">
        <f t="shared" si="0"/>
        <v>49.599499999999999</v>
      </c>
      <c r="H12" s="4">
        <f t="shared" si="2"/>
        <v>234.67850000000001</v>
      </c>
    </row>
    <row r="13" spans="2:8" x14ac:dyDescent="0.25">
      <c r="B13" s="1" t="s">
        <v>10</v>
      </c>
      <c r="C13" s="4">
        <v>4.6029999999999998</v>
      </c>
      <c r="D13" s="15">
        <f t="shared" si="1"/>
        <v>50.271499999999996</v>
      </c>
      <c r="E13" s="4">
        <v>0</v>
      </c>
      <c r="F13" s="4">
        <v>0</v>
      </c>
      <c r="G13" s="4">
        <f t="shared" si="0"/>
        <v>50.271499999999996</v>
      </c>
      <c r="H13" s="4">
        <f t="shared" si="2"/>
        <v>284.95</v>
      </c>
    </row>
    <row r="14" spans="2:8" x14ac:dyDescent="0.25">
      <c r="B14" s="1" t="s">
        <v>24</v>
      </c>
      <c r="C14" s="4">
        <v>5.0514999999999999</v>
      </c>
      <c r="D14" s="15">
        <f t="shared" si="1"/>
        <v>48.272499999999994</v>
      </c>
      <c r="E14" s="4">
        <v>0</v>
      </c>
      <c r="F14" s="4">
        <v>0</v>
      </c>
      <c r="G14" s="4">
        <f t="shared" si="0"/>
        <v>48.272499999999994</v>
      </c>
      <c r="H14" s="4">
        <f t="shared" si="2"/>
        <v>333.22249999999997</v>
      </c>
    </row>
    <row r="15" spans="2:8" x14ac:dyDescent="0.25">
      <c r="B15" s="1" t="s">
        <v>11</v>
      </c>
      <c r="C15" s="4">
        <v>5.4282000000000004</v>
      </c>
      <c r="D15" s="15">
        <f t="shared" si="1"/>
        <v>52.398500000000006</v>
      </c>
      <c r="E15" s="4">
        <v>0</v>
      </c>
      <c r="F15" s="4">
        <v>0</v>
      </c>
      <c r="G15" s="4">
        <f t="shared" si="0"/>
        <v>52.398500000000006</v>
      </c>
      <c r="H15" s="4">
        <f t="shared" si="2"/>
        <v>385.62099999999998</v>
      </c>
    </row>
    <row r="16" spans="2:8" x14ac:dyDescent="0.25">
      <c r="B16" s="1" t="s">
        <v>25</v>
      </c>
      <c r="C16" s="4">
        <v>5.6604999999999999</v>
      </c>
      <c r="D16" s="15">
        <f t="shared" si="1"/>
        <v>55.4435</v>
      </c>
      <c r="E16" s="4">
        <v>0</v>
      </c>
      <c r="F16" s="4">
        <v>0</v>
      </c>
      <c r="G16" s="4">
        <f t="shared" si="0"/>
        <v>55.4435</v>
      </c>
      <c r="H16" s="4">
        <f t="shared" si="2"/>
        <v>441.06449999999995</v>
      </c>
    </row>
    <row r="17" spans="2:8" x14ac:dyDescent="0.25">
      <c r="B17" s="1" t="s">
        <v>12</v>
      </c>
      <c r="C17" s="4">
        <v>5.2028999999999996</v>
      </c>
      <c r="D17" s="15">
        <f t="shared" si="1"/>
        <v>54.316999999999993</v>
      </c>
      <c r="E17" s="4">
        <v>0</v>
      </c>
      <c r="F17" s="4">
        <v>0</v>
      </c>
      <c r="G17" s="4">
        <f t="shared" si="0"/>
        <v>54.316999999999993</v>
      </c>
      <c r="H17" s="4">
        <f t="shared" si="2"/>
        <v>495.38149999999996</v>
      </c>
    </row>
    <row r="18" spans="2:8" x14ac:dyDescent="0.25">
      <c r="B18" s="1" t="s">
        <v>26</v>
      </c>
      <c r="C18" s="4">
        <v>5.0236999999999998</v>
      </c>
      <c r="D18" s="15">
        <f t="shared" si="1"/>
        <v>51.132999999999996</v>
      </c>
      <c r="E18" s="4">
        <v>0</v>
      </c>
      <c r="F18" s="4">
        <v>0</v>
      </c>
      <c r="G18" s="4">
        <f t="shared" si="0"/>
        <v>51.132999999999996</v>
      </c>
      <c r="H18" s="4">
        <f t="shared" si="2"/>
        <v>546.5145</v>
      </c>
    </row>
    <row r="19" spans="2:8" x14ac:dyDescent="0.25">
      <c r="B19" s="1" t="s">
        <v>13</v>
      </c>
      <c r="C19" s="4">
        <v>6.0339</v>
      </c>
      <c r="D19" s="15">
        <f t="shared" si="1"/>
        <v>55.288000000000004</v>
      </c>
      <c r="E19" s="4">
        <v>0</v>
      </c>
      <c r="F19" s="4">
        <v>0</v>
      </c>
      <c r="G19" s="4">
        <f t="shared" si="0"/>
        <v>55.288000000000004</v>
      </c>
      <c r="H19" s="4">
        <f t="shared" si="2"/>
        <v>601.80250000000001</v>
      </c>
    </row>
    <row r="20" spans="2:8" x14ac:dyDescent="0.25">
      <c r="B20" s="1" t="s">
        <v>27</v>
      </c>
      <c r="C20" s="4">
        <v>5.1757999999999997</v>
      </c>
      <c r="D20" s="15">
        <f t="shared" si="1"/>
        <v>56.048499999999997</v>
      </c>
      <c r="E20" s="4">
        <v>0</v>
      </c>
      <c r="F20" s="4">
        <v>0</v>
      </c>
      <c r="G20" s="4">
        <f t="shared" si="0"/>
        <v>56.048499999999997</v>
      </c>
      <c r="H20" s="4">
        <f t="shared" si="2"/>
        <v>657.851</v>
      </c>
    </row>
    <row r="21" spans="2:8" x14ac:dyDescent="0.25">
      <c r="B21" s="1" t="s">
        <v>14</v>
      </c>
      <c r="C21" s="4">
        <v>4.0970000000000004</v>
      </c>
      <c r="D21" s="15">
        <f t="shared" si="1"/>
        <v>46.364000000000004</v>
      </c>
      <c r="E21" s="4">
        <v>0</v>
      </c>
      <c r="F21" s="4">
        <v>0</v>
      </c>
      <c r="G21" s="4">
        <f t="shared" si="0"/>
        <v>46.364000000000004</v>
      </c>
      <c r="H21" s="4">
        <f t="shared" si="2"/>
        <v>704.21500000000003</v>
      </c>
    </row>
    <row r="22" spans="2:8" x14ac:dyDescent="0.25">
      <c r="B22" s="1" t="s">
        <v>28</v>
      </c>
      <c r="C22" s="4">
        <v>2.1591999999999998</v>
      </c>
      <c r="D22" s="15">
        <f t="shared" si="1"/>
        <v>31.280999999999999</v>
      </c>
      <c r="E22" s="4">
        <v>0</v>
      </c>
      <c r="F22" s="4">
        <v>0</v>
      </c>
      <c r="G22" s="4">
        <f t="shared" si="0"/>
        <v>31.280999999999999</v>
      </c>
      <c r="H22" s="4">
        <f t="shared" si="2"/>
        <v>735.49599999999998</v>
      </c>
    </row>
    <row r="23" spans="2:8" ht="15.75" thickBot="1" x14ac:dyDescent="0.3">
      <c r="B23" s="1" t="s">
        <v>29</v>
      </c>
      <c r="C23" s="4">
        <v>2.6680000000000001</v>
      </c>
      <c r="D23" s="16">
        <f t="shared" si="1"/>
        <v>24.135999999999996</v>
      </c>
      <c r="E23" s="8">
        <v>0</v>
      </c>
      <c r="F23" s="4">
        <v>0</v>
      </c>
      <c r="G23" s="8">
        <f t="shared" si="0"/>
        <v>24.135999999999996</v>
      </c>
      <c r="H23" s="4">
        <f t="shared" si="2"/>
        <v>759.63199999999995</v>
      </c>
    </row>
    <row r="24" spans="2:8" ht="16.5" thickBot="1" x14ac:dyDescent="0.3">
      <c r="B24" s="19" t="s">
        <v>40</v>
      </c>
      <c r="C24" s="14"/>
      <c r="D24" s="12">
        <f>SUM(D7:D23)</f>
        <v>759.63199999999995</v>
      </c>
      <c r="E24" s="13"/>
      <c r="F24" s="12">
        <f>SUM(F7:F23)</f>
        <v>0</v>
      </c>
      <c r="G24" s="12">
        <f>SUM(G7:G23)</f>
        <v>759.63199999999995</v>
      </c>
      <c r="H24" s="13"/>
    </row>
    <row r="25" spans="2:8" ht="15.75" thickBot="1" x14ac:dyDescent="0.3"/>
    <row r="26" spans="2:8" ht="15.75" thickBot="1" x14ac:dyDescent="0.3">
      <c r="B26" s="30" t="s">
        <v>16</v>
      </c>
      <c r="C26" s="30"/>
      <c r="D26" s="30"/>
      <c r="E26" s="30"/>
      <c r="F26" s="30"/>
      <c r="G26" s="30"/>
      <c r="H26" s="30"/>
    </row>
    <row r="27" spans="2:8" ht="15.75" customHeight="1" thickBot="1" x14ac:dyDescent="0.3">
      <c r="B27" s="31" t="s">
        <v>0</v>
      </c>
      <c r="C27" s="32" t="s">
        <v>1</v>
      </c>
      <c r="D27" s="33" t="s">
        <v>2</v>
      </c>
      <c r="E27" s="35" t="s">
        <v>3</v>
      </c>
      <c r="F27" s="36" t="s">
        <v>4</v>
      </c>
      <c r="G27" s="31" t="s">
        <v>5</v>
      </c>
      <c r="H27" s="35" t="s">
        <v>6</v>
      </c>
    </row>
    <row r="28" spans="2:8" ht="15.75" thickBot="1" x14ac:dyDescent="0.3">
      <c r="B28" s="31"/>
      <c r="C28" s="32"/>
      <c r="D28" s="34"/>
      <c r="E28" s="35"/>
      <c r="F28" s="36"/>
      <c r="G28" s="31"/>
      <c r="H28" s="35"/>
    </row>
    <row r="29" spans="2:8" x14ac:dyDescent="0.25">
      <c r="B29" s="2" t="s">
        <v>7</v>
      </c>
      <c r="C29" s="6">
        <v>4.0332999999999997</v>
      </c>
      <c r="D29" s="7"/>
      <c r="E29" s="6">
        <v>0</v>
      </c>
      <c r="F29" s="6">
        <v>0</v>
      </c>
      <c r="G29" s="6">
        <f>+D29-F29</f>
        <v>0</v>
      </c>
      <c r="H29" s="6">
        <v>0</v>
      </c>
    </row>
    <row r="30" spans="2:8" x14ac:dyDescent="0.25">
      <c r="B30" s="1" t="s">
        <v>22</v>
      </c>
      <c r="C30" s="4">
        <v>3.5796999999999999</v>
      </c>
      <c r="D30" s="15">
        <f>((C29+C30)/2)*10</f>
        <v>38.064999999999998</v>
      </c>
      <c r="E30" s="4">
        <v>0</v>
      </c>
      <c r="F30" s="4">
        <v>0</v>
      </c>
      <c r="G30" s="4">
        <f t="shared" ref="G30:G45" si="3">+D30-F30</f>
        <v>38.064999999999998</v>
      </c>
      <c r="H30" s="4">
        <f>+H29+G30</f>
        <v>38.064999999999998</v>
      </c>
    </row>
    <row r="31" spans="2:8" x14ac:dyDescent="0.25">
      <c r="B31" s="1" t="s">
        <v>8</v>
      </c>
      <c r="C31" s="4">
        <v>3.9137</v>
      </c>
      <c r="D31" s="15">
        <f t="shared" ref="D31:D44" si="4">((C30+C31)/2)*10</f>
        <v>37.466999999999999</v>
      </c>
      <c r="E31" s="4">
        <v>0</v>
      </c>
      <c r="F31" s="4">
        <v>0</v>
      </c>
      <c r="G31" s="4">
        <f t="shared" si="3"/>
        <v>37.466999999999999</v>
      </c>
      <c r="H31" s="4">
        <f t="shared" ref="H31:H45" si="5">+H30+G31</f>
        <v>75.531999999999996</v>
      </c>
    </row>
    <row r="32" spans="2:8" x14ac:dyDescent="0.25">
      <c r="B32" s="1" t="s">
        <v>21</v>
      </c>
      <c r="C32" s="4">
        <v>3.5251000000000001</v>
      </c>
      <c r="D32" s="15">
        <f t="shared" si="4"/>
        <v>37.194000000000003</v>
      </c>
      <c r="E32" s="4">
        <v>0</v>
      </c>
      <c r="F32" s="4">
        <v>0</v>
      </c>
      <c r="G32" s="4">
        <f t="shared" si="3"/>
        <v>37.194000000000003</v>
      </c>
      <c r="H32" s="4">
        <f t="shared" si="5"/>
        <v>112.726</v>
      </c>
    </row>
    <row r="33" spans="2:8" x14ac:dyDescent="0.25">
      <c r="B33" s="1" t="s">
        <v>9</v>
      </c>
      <c r="C33" s="4">
        <v>4.4358000000000004</v>
      </c>
      <c r="D33" s="15">
        <f t="shared" si="4"/>
        <v>39.804500000000004</v>
      </c>
      <c r="E33" s="4">
        <v>0</v>
      </c>
      <c r="F33" s="4">
        <v>0</v>
      </c>
      <c r="G33" s="4">
        <f t="shared" si="3"/>
        <v>39.804500000000004</v>
      </c>
      <c r="H33" s="4">
        <f t="shared" si="5"/>
        <v>152.53050000000002</v>
      </c>
    </row>
    <row r="34" spans="2:8" x14ac:dyDescent="0.25">
      <c r="B34" s="1" t="s">
        <v>23</v>
      </c>
      <c r="C34" s="4">
        <v>4.4077999999999999</v>
      </c>
      <c r="D34" s="15">
        <f t="shared" si="4"/>
        <v>44.218000000000004</v>
      </c>
      <c r="E34" s="4">
        <v>0</v>
      </c>
      <c r="F34" s="4">
        <v>0</v>
      </c>
      <c r="G34" s="4">
        <f t="shared" si="3"/>
        <v>44.218000000000004</v>
      </c>
      <c r="H34" s="4">
        <f t="shared" si="5"/>
        <v>196.74850000000004</v>
      </c>
    </row>
    <row r="35" spans="2:8" x14ac:dyDescent="0.25">
      <c r="B35" s="1" t="s">
        <v>10</v>
      </c>
      <c r="C35" s="4">
        <v>4.5770999999999997</v>
      </c>
      <c r="D35" s="15">
        <f t="shared" si="4"/>
        <v>44.924499999999995</v>
      </c>
      <c r="E35" s="4">
        <v>0</v>
      </c>
      <c r="F35" s="4">
        <v>0</v>
      </c>
      <c r="G35" s="4">
        <f t="shared" si="3"/>
        <v>44.924499999999995</v>
      </c>
      <c r="H35" s="4">
        <f t="shared" si="5"/>
        <v>241.67300000000003</v>
      </c>
    </row>
    <row r="36" spans="2:8" x14ac:dyDescent="0.25">
      <c r="B36" s="1" t="s">
        <v>24</v>
      </c>
      <c r="C36" s="4">
        <v>4.8244999999999996</v>
      </c>
      <c r="D36" s="15">
        <f t="shared" si="4"/>
        <v>47.007999999999996</v>
      </c>
      <c r="E36" s="4">
        <v>0</v>
      </c>
      <c r="F36" s="4">
        <v>0</v>
      </c>
      <c r="G36" s="4">
        <f t="shared" si="3"/>
        <v>47.007999999999996</v>
      </c>
      <c r="H36" s="4">
        <f t="shared" si="5"/>
        <v>288.68100000000004</v>
      </c>
    </row>
    <row r="37" spans="2:8" x14ac:dyDescent="0.25">
      <c r="B37" s="1" t="s">
        <v>11</v>
      </c>
      <c r="C37" s="4">
        <v>5.2751000000000001</v>
      </c>
      <c r="D37" s="15">
        <f t="shared" si="4"/>
        <v>50.49799999999999</v>
      </c>
      <c r="E37" s="4">
        <v>0</v>
      </c>
      <c r="F37" s="4">
        <v>0</v>
      </c>
      <c r="G37" s="4">
        <f t="shared" si="3"/>
        <v>50.49799999999999</v>
      </c>
      <c r="H37" s="4">
        <f>+H36+G37</f>
        <v>339.17900000000003</v>
      </c>
    </row>
    <row r="38" spans="2:8" x14ac:dyDescent="0.25">
      <c r="B38" s="1" t="s">
        <v>25</v>
      </c>
      <c r="C38" s="4">
        <v>5.3620999999999999</v>
      </c>
      <c r="D38" s="15">
        <f t="shared" si="4"/>
        <v>53.186</v>
      </c>
      <c r="E38" s="4">
        <v>0</v>
      </c>
      <c r="F38" s="4">
        <v>0</v>
      </c>
      <c r="G38" s="4">
        <f t="shared" si="3"/>
        <v>53.186</v>
      </c>
      <c r="H38" s="4">
        <f t="shared" si="5"/>
        <v>392.36500000000001</v>
      </c>
    </row>
    <row r="39" spans="2:8" x14ac:dyDescent="0.25">
      <c r="B39" s="1" t="s">
        <v>12</v>
      </c>
      <c r="C39" s="4">
        <v>5.4836999999999998</v>
      </c>
      <c r="D39" s="15">
        <f t="shared" si="4"/>
        <v>54.228999999999999</v>
      </c>
      <c r="E39" s="4">
        <v>0</v>
      </c>
      <c r="F39" s="4">
        <v>0</v>
      </c>
      <c r="G39" s="4">
        <f t="shared" si="3"/>
        <v>54.228999999999999</v>
      </c>
      <c r="H39" s="4">
        <f t="shared" si="5"/>
        <v>446.59399999999999</v>
      </c>
    </row>
    <row r="40" spans="2:8" x14ac:dyDescent="0.25">
      <c r="B40" s="1" t="s">
        <v>26</v>
      </c>
      <c r="C40" s="4">
        <v>4.8891999999999998</v>
      </c>
      <c r="D40" s="15">
        <f t="shared" si="4"/>
        <v>51.8645</v>
      </c>
      <c r="E40" s="4">
        <v>0</v>
      </c>
      <c r="F40" s="4">
        <v>0</v>
      </c>
      <c r="G40" s="4">
        <f t="shared" si="3"/>
        <v>51.8645</v>
      </c>
      <c r="H40" s="4">
        <f t="shared" si="5"/>
        <v>498.45850000000002</v>
      </c>
    </row>
    <row r="41" spans="2:8" x14ac:dyDescent="0.25">
      <c r="B41" s="1" t="s">
        <v>13</v>
      </c>
      <c r="C41" s="4">
        <v>4.4560000000000004</v>
      </c>
      <c r="D41" s="15">
        <f t="shared" si="4"/>
        <v>46.725999999999999</v>
      </c>
      <c r="E41" s="4">
        <v>0</v>
      </c>
      <c r="F41" s="4">
        <v>0</v>
      </c>
      <c r="G41" s="4">
        <f t="shared" si="3"/>
        <v>46.725999999999999</v>
      </c>
      <c r="H41" s="4">
        <f t="shared" si="5"/>
        <v>545.18450000000007</v>
      </c>
    </row>
    <row r="42" spans="2:8" x14ac:dyDescent="0.25">
      <c r="B42" s="1" t="s">
        <v>27</v>
      </c>
      <c r="C42" s="4">
        <v>3.7824</v>
      </c>
      <c r="D42" s="15">
        <f t="shared" si="4"/>
        <v>41.192</v>
      </c>
      <c r="E42" s="4">
        <v>0</v>
      </c>
      <c r="F42" s="4">
        <v>0</v>
      </c>
      <c r="G42" s="4">
        <f t="shared" si="3"/>
        <v>41.192</v>
      </c>
      <c r="H42" s="4">
        <f t="shared" si="5"/>
        <v>586.37650000000008</v>
      </c>
    </row>
    <row r="43" spans="2:8" x14ac:dyDescent="0.25">
      <c r="B43" s="1" t="s">
        <v>14</v>
      </c>
      <c r="C43" s="4">
        <v>3.8035000000000001</v>
      </c>
      <c r="D43" s="15">
        <f t="shared" si="4"/>
        <v>37.929500000000004</v>
      </c>
      <c r="E43" s="4">
        <v>0</v>
      </c>
      <c r="F43" s="4">
        <v>0</v>
      </c>
      <c r="G43" s="4">
        <f t="shared" si="3"/>
        <v>37.929500000000004</v>
      </c>
      <c r="H43" s="4">
        <f t="shared" si="5"/>
        <v>624.30600000000004</v>
      </c>
    </row>
    <row r="44" spans="2:8" x14ac:dyDescent="0.25">
      <c r="B44" s="1" t="s">
        <v>28</v>
      </c>
      <c r="C44" s="4">
        <v>2.9558</v>
      </c>
      <c r="D44" s="15">
        <f t="shared" si="4"/>
        <v>33.796499999999995</v>
      </c>
      <c r="E44" s="4">
        <v>0</v>
      </c>
      <c r="F44" s="4">
        <v>0</v>
      </c>
      <c r="G44" s="4">
        <f t="shared" si="3"/>
        <v>33.796499999999995</v>
      </c>
      <c r="H44" s="4">
        <f t="shared" si="5"/>
        <v>658.10250000000008</v>
      </c>
    </row>
    <row r="45" spans="2:8" ht="15.75" thickBot="1" x14ac:dyDescent="0.3">
      <c r="B45" s="1" t="s">
        <v>30</v>
      </c>
      <c r="C45" s="4">
        <v>2.6648000000000001</v>
      </c>
      <c r="D45" s="15">
        <f>((C44+C45)/2)*10</f>
        <v>28.102999999999998</v>
      </c>
      <c r="E45" s="8">
        <v>0</v>
      </c>
      <c r="F45" s="8">
        <v>0</v>
      </c>
      <c r="G45" s="8">
        <f t="shared" si="3"/>
        <v>28.102999999999998</v>
      </c>
      <c r="H45" s="4">
        <f t="shared" si="5"/>
        <v>686.20550000000003</v>
      </c>
    </row>
    <row r="46" spans="2:8" ht="16.5" thickBot="1" x14ac:dyDescent="0.3">
      <c r="B46" s="19" t="s">
        <v>40</v>
      </c>
      <c r="C46" s="14"/>
      <c r="D46" s="12">
        <f>SUM(D29:D45)</f>
        <v>686.20550000000003</v>
      </c>
      <c r="E46" s="13"/>
      <c r="F46" s="12">
        <f>SUM(F29:F45)</f>
        <v>0</v>
      </c>
      <c r="G46" s="12">
        <f>SUM(G29:G45)</f>
        <v>686.20550000000003</v>
      </c>
      <c r="H46" s="13"/>
    </row>
    <row r="47" spans="2:8" ht="15.75" thickBot="1" x14ac:dyDescent="0.3"/>
    <row r="48" spans="2:8" ht="15.75" thickBot="1" x14ac:dyDescent="0.3">
      <c r="B48" s="30" t="s">
        <v>17</v>
      </c>
      <c r="C48" s="30"/>
      <c r="D48" s="30"/>
      <c r="E48" s="30"/>
      <c r="F48" s="30"/>
      <c r="G48" s="30"/>
      <c r="H48" s="30"/>
    </row>
    <row r="49" spans="2:8" ht="15.75" customHeight="1" thickBot="1" x14ac:dyDescent="0.3">
      <c r="B49" s="31" t="s">
        <v>0</v>
      </c>
      <c r="C49" s="32" t="s">
        <v>1</v>
      </c>
      <c r="D49" s="33" t="s">
        <v>2</v>
      </c>
      <c r="E49" s="35" t="s">
        <v>3</v>
      </c>
      <c r="F49" s="36" t="s">
        <v>4</v>
      </c>
      <c r="G49" s="31" t="s">
        <v>5</v>
      </c>
      <c r="H49" s="35" t="s">
        <v>6</v>
      </c>
    </row>
    <row r="50" spans="2:8" ht="15.75" thickBot="1" x14ac:dyDescent="0.3">
      <c r="B50" s="31"/>
      <c r="C50" s="32"/>
      <c r="D50" s="34"/>
      <c r="E50" s="35"/>
      <c r="F50" s="36"/>
      <c r="G50" s="31"/>
      <c r="H50" s="35"/>
    </row>
    <row r="51" spans="2:8" x14ac:dyDescent="0.25">
      <c r="B51" s="1" t="s">
        <v>7</v>
      </c>
      <c r="C51" s="6">
        <v>2.5234000000000001</v>
      </c>
      <c r="D51" s="6"/>
      <c r="E51" s="6">
        <v>0</v>
      </c>
      <c r="F51" s="6">
        <v>0</v>
      </c>
      <c r="G51" s="6">
        <f>+D51-F51</f>
        <v>0</v>
      </c>
      <c r="H51" s="6">
        <v>0</v>
      </c>
    </row>
    <row r="52" spans="2:8" x14ac:dyDescent="0.25">
      <c r="B52" s="1" t="s">
        <v>22</v>
      </c>
      <c r="C52" s="4">
        <v>3.2204999999999999</v>
      </c>
      <c r="D52" s="15">
        <f>((C51+C52)/2)*10</f>
        <v>28.7195</v>
      </c>
      <c r="E52" s="4">
        <v>0</v>
      </c>
      <c r="F52" s="4">
        <v>0</v>
      </c>
      <c r="G52" s="4">
        <f t="shared" ref="G52:G66" si="6">+D52-F52</f>
        <v>28.7195</v>
      </c>
      <c r="H52" s="4">
        <f>+H51+G52</f>
        <v>28.7195</v>
      </c>
    </row>
    <row r="53" spans="2:8" x14ac:dyDescent="0.25">
      <c r="B53" s="1" t="s">
        <v>8</v>
      </c>
      <c r="C53" s="4">
        <v>3.1394000000000002</v>
      </c>
      <c r="D53" s="15">
        <f t="shared" ref="D53:D66" si="7">((C52+C53)/2)*10</f>
        <v>31.799499999999998</v>
      </c>
      <c r="E53" s="4">
        <v>0</v>
      </c>
      <c r="F53" s="4">
        <v>0</v>
      </c>
      <c r="G53" s="4">
        <f t="shared" si="6"/>
        <v>31.799499999999998</v>
      </c>
      <c r="H53" s="4">
        <f t="shared" ref="H53:H66" si="8">+H52+G53</f>
        <v>60.518999999999998</v>
      </c>
    </row>
    <row r="54" spans="2:8" x14ac:dyDescent="0.25">
      <c r="B54" s="1" t="s">
        <v>21</v>
      </c>
      <c r="C54" s="4">
        <v>2.3704999999999998</v>
      </c>
      <c r="D54" s="15">
        <f t="shared" si="7"/>
        <v>27.549500000000002</v>
      </c>
      <c r="E54" s="4">
        <v>0</v>
      </c>
      <c r="F54" s="4">
        <v>0</v>
      </c>
      <c r="G54" s="4">
        <f t="shared" si="6"/>
        <v>27.549500000000002</v>
      </c>
      <c r="H54" s="4">
        <f t="shared" si="8"/>
        <v>88.0685</v>
      </c>
    </row>
    <row r="55" spans="2:8" x14ac:dyDescent="0.25">
      <c r="B55" s="1" t="s">
        <v>9</v>
      </c>
      <c r="C55" s="4">
        <v>2.9820000000000002</v>
      </c>
      <c r="D55" s="15">
        <f t="shared" si="7"/>
        <v>26.762499999999999</v>
      </c>
      <c r="E55" s="4">
        <v>0</v>
      </c>
      <c r="F55" s="4">
        <v>0</v>
      </c>
      <c r="G55" s="4">
        <f t="shared" si="6"/>
        <v>26.762499999999999</v>
      </c>
      <c r="H55" s="4">
        <f t="shared" si="8"/>
        <v>114.831</v>
      </c>
    </row>
    <row r="56" spans="2:8" x14ac:dyDescent="0.25">
      <c r="B56" s="1" t="s">
        <v>23</v>
      </c>
      <c r="C56" s="4">
        <v>3.2641</v>
      </c>
      <c r="D56" s="15">
        <f t="shared" si="7"/>
        <v>31.230499999999999</v>
      </c>
      <c r="E56" s="4">
        <v>0</v>
      </c>
      <c r="F56" s="4">
        <v>0</v>
      </c>
      <c r="G56" s="4">
        <f t="shared" si="6"/>
        <v>31.230499999999999</v>
      </c>
      <c r="H56" s="4">
        <f t="shared" si="8"/>
        <v>146.0615</v>
      </c>
    </row>
    <row r="57" spans="2:8" x14ac:dyDescent="0.25">
      <c r="B57" s="1" t="s">
        <v>10</v>
      </c>
      <c r="C57" s="4">
        <v>3.5301</v>
      </c>
      <c r="D57" s="15">
        <f t="shared" si="7"/>
        <v>33.971000000000004</v>
      </c>
      <c r="E57" s="4">
        <v>0</v>
      </c>
      <c r="F57" s="4">
        <v>0</v>
      </c>
      <c r="G57" s="4">
        <f t="shared" si="6"/>
        <v>33.971000000000004</v>
      </c>
      <c r="H57" s="4">
        <f t="shared" si="8"/>
        <v>180.0325</v>
      </c>
    </row>
    <row r="58" spans="2:8" x14ac:dyDescent="0.25">
      <c r="B58" s="1" t="s">
        <v>24</v>
      </c>
      <c r="C58" s="4">
        <v>3.2759999999999998</v>
      </c>
      <c r="D58" s="15">
        <f t="shared" si="7"/>
        <v>34.030499999999996</v>
      </c>
      <c r="E58" s="4">
        <v>0</v>
      </c>
      <c r="F58" s="4">
        <v>0</v>
      </c>
      <c r="G58" s="4">
        <f t="shared" si="6"/>
        <v>34.030499999999996</v>
      </c>
      <c r="H58" s="4">
        <f t="shared" si="8"/>
        <v>214.06299999999999</v>
      </c>
    </row>
    <row r="59" spans="2:8" x14ac:dyDescent="0.25">
      <c r="B59" s="1" t="s">
        <v>11</v>
      </c>
      <c r="C59" s="4">
        <v>3.4487000000000001</v>
      </c>
      <c r="D59" s="15">
        <f t="shared" si="7"/>
        <v>33.6235</v>
      </c>
      <c r="E59" s="4">
        <v>0</v>
      </c>
      <c r="F59" s="4">
        <v>0</v>
      </c>
      <c r="G59" s="4">
        <f t="shared" si="6"/>
        <v>33.6235</v>
      </c>
      <c r="H59" s="4">
        <f t="shared" si="8"/>
        <v>247.6865</v>
      </c>
    </row>
    <row r="60" spans="2:8" x14ac:dyDescent="0.25">
      <c r="B60" s="1" t="s">
        <v>25</v>
      </c>
      <c r="C60" s="4">
        <v>3.5095000000000001</v>
      </c>
      <c r="D60" s="15">
        <f t="shared" si="7"/>
        <v>34.790999999999997</v>
      </c>
      <c r="E60" s="4">
        <v>0</v>
      </c>
      <c r="F60" s="4">
        <v>0</v>
      </c>
      <c r="G60" s="4">
        <f t="shared" si="6"/>
        <v>34.790999999999997</v>
      </c>
      <c r="H60" s="4">
        <f t="shared" si="8"/>
        <v>282.47749999999996</v>
      </c>
    </row>
    <row r="61" spans="2:8" x14ac:dyDescent="0.25">
      <c r="B61" s="1" t="s">
        <v>12</v>
      </c>
      <c r="C61" s="4">
        <v>3.2940999999999998</v>
      </c>
      <c r="D61" s="15">
        <f t="shared" si="7"/>
        <v>34.018000000000001</v>
      </c>
      <c r="E61" s="4">
        <v>0</v>
      </c>
      <c r="F61" s="4">
        <v>0</v>
      </c>
      <c r="G61" s="4">
        <f t="shared" si="6"/>
        <v>34.018000000000001</v>
      </c>
      <c r="H61" s="4">
        <f t="shared" si="8"/>
        <v>316.49549999999999</v>
      </c>
    </row>
    <row r="62" spans="2:8" x14ac:dyDescent="0.25">
      <c r="B62" s="1" t="s">
        <v>26</v>
      </c>
      <c r="C62" s="4">
        <v>3.3618000000000001</v>
      </c>
      <c r="D62" s="15">
        <f t="shared" si="7"/>
        <v>33.279499999999999</v>
      </c>
      <c r="E62" s="4">
        <v>0</v>
      </c>
      <c r="F62" s="4">
        <v>0</v>
      </c>
      <c r="G62" s="4">
        <f t="shared" si="6"/>
        <v>33.279499999999999</v>
      </c>
      <c r="H62" s="4">
        <f t="shared" si="8"/>
        <v>349.77499999999998</v>
      </c>
    </row>
    <row r="63" spans="2:8" x14ac:dyDescent="0.25">
      <c r="B63" s="1" t="s">
        <v>13</v>
      </c>
      <c r="C63" s="4">
        <v>3.6217000000000001</v>
      </c>
      <c r="D63" s="15">
        <f t="shared" si="7"/>
        <v>34.917500000000004</v>
      </c>
      <c r="E63" s="4">
        <v>0</v>
      </c>
      <c r="F63" s="4">
        <v>0</v>
      </c>
      <c r="G63" s="4">
        <f t="shared" si="6"/>
        <v>34.917500000000004</v>
      </c>
      <c r="H63" s="4">
        <f t="shared" si="8"/>
        <v>384.6925</v>
      </c>
    </row>
    <row r="64" spans="2:8" x14ac:dyDescent="0.25">
      <c r="B64" s="1" t="s">
        <v>27</v>
      </c>
      <c r="C64" s="4">
        <v>3.5257999999999998</v>
      </c>
      <c r="D64" s="15">
        <f t="shared" si="7"/>
        <v>35.737499999999997</v>
      </c>
      <c r="E64" s="4">
        <v>0</v>
      </c>
      <c r="F64" s="4">
        <v>0</v>
      </c>
      <c r="G64" s="4">
        <f t="shared" si="6"/>
        <v>35.737499999999997</v>
      </c>
      <c r="H64" s="4">
        <f t="shared" si="8"/>
        <v>420.43</v>
      </c>
    </row>
    <row r="65" spans="2:8" x14ac:dyDescent="0.25">
      <c r="B65" s="1" t="s">
        <v>14</v>
      </c>
      <c r="C65" s="4">
        <v>3.5585</v>
      </c>
      <c r="D65" s="15">
        <f t="shared" si="7"/>
        <v>35.421500000000002</v>
      </c>
      <c r="E65" s="4">
        <v>0</v>
      </c>
      <c r="F65" s="4">
        <v>0</v>
      </c>
      <c r="G65" s="4">
        <f t="shared" si="6"/>
        <v>35.421500000000002</v>
      </c>
      <c r="H65" s="4">
        <f t="shared" si="8"/>
        <v>455.85149999999999</v>
      </c>
    </row>
    <row r="66" spans="2:8" ht="15.75" thickBot="1" x14ac:dyDescent="0.3">
      <c r="B66" s="1" t="s">
        <v>31</v>
      </c>
      <c r="C66" s="4">
        <v>3.5440999999999998</v>
      </c>
      <c r="D66" s="15">
        <f t="shared" si="7"/>
        <v>35.512999999999998</v>
      </c>
      <c r="E66" s="8">
        <v>0</v>
      </c>
      <c r="F66" s="8">
        <v>0</v>
      </c>
      <c r="G66" s="8">
        <f t="shared" si="6"/>
        <v>35.512999999999998</v>
      </c>
      <c r="H66" s="4">
        <f t="shared" si="8"/>
        <v>491.36449999999996</v>
      </c>
    </row>
    <row r="67" spans="2:8" ht="16.5" thickBot="1" x14ac:dyDescent="0.3">
      <c r="B67" s="19" t="s">
        <v>40</v>
      </c>
      <c r="C67" s="14"/>
      <c r="D67" s="12">
        <f>SUM(D51:D66)</f>
        <v>491.36449999999996</v>
      </c>
      <c r="E67" s="13"/>
      <c r="F67" s="12">
        <f>SUM(F51:F66)</f>
        <v>0</v>
      </c>
      <c r="G67" s="12">
        <f>SUM(G51:G66)</f>
        <v>491.36449999999996</v>
      </c>
      <c r="H67" s="13"/>
    </row>
    <row r="68" spans="2:8" ht="15.75" thickBot="1" x14ac:dyDescent="0.3">
      <c r="G68" s="9"/>
    </row>
    <row r="69" spans="2:8" ht="15.75" thickBot="1" x14ac:dyDescent="0.3">
      <c r="B69" s="30" t="s">
        <v>18</v>
      </c>
      <c r="C69" s="30"/>
      <c r="D69" s="30"/>
      <c r="E69" s="30"/>
      <c r="F69" s="30"/>
      <c r="G69" s="30"/>
      <c r="H69" s="30"/>
    </row>
    <row r="70" spans="2:8" ht="15.75" customHeight="1" thickBot="1" x14ac:dyDescent="0.3">
      <c r="B70" s="31" t="s">
        <v>0</v>
      </c>
      <c r="C70" s="32" t="s">
        <v>1</v>
      </c>
      <c r="D70" s="33" t="s">
        <v>2</v>
      </c>
      <c r="E70" s="35" t="s">
        <v>3</v>
      </c>
      <c r="F70" s="36" t="s">
        <v>4</v>
      </c>
      <c r="G70" s="31" t="s">
        <v>5</v>
      </c>
      <c r="H70" s="35" t="s">
        <v>6</v>
      </c>
    </row>
    <row r="71" spans="2:8" ht="15.75" thickBot="1" x14ac:dyDescent="0.3">
      <c r="B71" s="31"/>
      <c r="C71" s="32"/>
      <c r="D71" s="34"/>
      <c r="E71" s="35"/>
      <c r="F71" s="36"/>
      <c r="G71" s="31"/>
      <c r="H71" s="35"/>
    </row>
    <row r="72" spans="2:8" x14ac:dyDescent="0.25">
      <c r="B72" s="2" t="s">
        <v>7</v>
      </c>
      <c r="C72" s="6">
        <v>2.6637</v>
      </c>
      <c r="D72" s="6"/>
      <c r="E72" s="6">
        <v>0</v>
      </c>
      <c r="F72" s="6">
        <v>0</v>
      </c>
      <c r="G72" s="6">
        <f t="shared" ref="G72:G77" si="9">+D72-F72</f>
        <v>0</v>
      </c>
      <c r="H72" s="6">
        <v>0</v>
      </c>
    </row>
    <row r="73" spans="2:8" x14ac:dyDescent="0.25">
      <c r="B73" s="1" t="s">
        <v>22</v>
      </c>
      <c r="C73" s="4">
        <v>2.8610000000000002</v>
      </c>
      <c r="D73" s="15">
        <f>((C72+C73)/2)*10</f>
        <v>27.6235</v>
      </c>
      <c r="E73" s="4">
        <v>0</v>
      </c>
      <c r="F73" s="4">
        <v>0</v>
      </c>
      <c r="G73" s="4">
        <f t="shared" si="9"/>
        <v>27.6235</v>
      </c>
      <c r="H73" s="4">
        <f>+H72+G73</f>
        <v>27.6235</v>
      </c>
    </row>
    <row r="74" spans="2:8" x14ac:dyDescent="0.25">
      <c r="B74" s="1" t="s">
        <v>8</v>
      </c>
      <c r="C74" s="4">
        <v>3.3824999999999998</v>
      </c>
      <c r="D74" s="15">
        <f t="shared" ref="D74:D77" si="10">((C73+C74)/2)*10</f>
        <v>31.217500000000001</v>
      </c>
      <c r="E74" s="4">
        <v>0</v>
      </c>
      <c r="F74" s="4">
        <v>0</v>
      </c>
      <c r="G74" s="4">
        <f t="shared" si="9"/>
        <v>31.217500000000001</v>
      </c>
      <c r="H74" s="4">
        <f>+H73+G74</f>
        <v>58.841000000000001</v>
      </c>
    </row>
    <row r="75" spans="2:8" x14ac:dyDescent="0.25">
      <c r="B75" s="1" t="s">
        <v>21</v>
      </c>
      <c r="C75" s="4">
        <v>2.9876999999999998</v>
      </c>
      <c r="D75" s="15">
        <f t="shared" si="10"/>
        <v>31.850999999999999</v>
      </c>
      <c r="E75" s="4">
        <v>0</v>
      </c>
      <c r="F75" s="4">
        <v>0</v>
      </c>
      <c r="G75" s="4">
        <f t="shared" si="9"/>
        <v>31.850999999999999</v>
      </c>
      <c r="H75" s="4">
        <f>+H74+G75</f>
        <v>90.692000000000007</v>
      </c>
    </row>
    <row r="76" spans="2:8" x14ac:dyDescent="0.25">
      <c r="B76" s="1" t="s">
        <v>9</v>
      </c>
      <c r="C76" s="4">
        <v>2.5609999999999999</v>
      </c>
      <c r="D76" s="15">
        <f t="shared" si="10"/>
        <v>27.743500000000001</v>
      </c>
      <c r="E76" s="4">
        <v>0</v>
      </c>
      <c r="F76" s="4">
        <v>0</v>
      </c>
      <c r="G76" s="4">
        <f t="shared" si="9"/>
        <v>27.743500000000001</v>
      </c>
      <c r="H76" s="4">
        <f>+H75+G76</f>
        <v>118.4355</v>
      </c>
    </row>
    <row r="77" spans="2:8" ht="15.75" thickBot="1" x14ac:dyDescent="0.3">
      <c r="B77" s="1" t="s">
        <v>32</v>
      </c>
      <c r="C77" s="4">
        <v>2.3639000000000001</v>
      </c>
      <c r="D77" s="15">
        <f t="shared" si="10"/>
        <v>24.624500000000001</v>
      </c>
      <c r="E77" s="4">
        <v>0</v>
      </c>
      <c r="F77" s="8">
        <v>0</v>
      </c>
      <c r="G77" s="8">
        <f t="shared" si="9"/>
        <v>24.624500000000001</v>
      </c>
      <c r="H77" s="4">
        <f>+H76+G77</f>
        <v>143.06</v>
      </c>
    </row>
    <row r="78" spans="2:8" ht="16.5" thickBot="1" x14ac:dyDescent="0.3">
      <c r="B78" s="19" t="s">
        <v>40</v>
      </c>
      <c r="C78" s="14"/>
      <c r="D78" s="12">
        <f>SUM(D72:D77)</f>
        <v>143.06</v>
      </c>
      <c r="E78" s="13"/>
      <c r="F78" s="12">
        <f>SUM(F72:F77)</f>
        <v>0</v>
      </c>
      <c r="G78" s="12">
        <f>SUM(G72:G77)</f>
        <v>143.06</v>
      </c>
      <c r="H78" s="13"/>
    </row>
    <row r="79" spans="2:8" ht="15.75" thickBot="1" x14ac:dyDescent="0.3"/>
    <row r="80" spans="2:8" ht="15.75" thickBot="1" x14ac:dyDescent="0.3">
      <c r="B80" s="30" t="s">
        <v>19</v>
      </c>
      <c r="C80" s="30"/>
      <c r="D80" s="30"/>
      <c r="E80" s="30"/>
      <c r="F80" s="30"/>
      <c r="G80" s="30"/>
      <c r="H80" s="30"/>
    </row>
    <row r="81" spans="2:8" ht="15.75" customHeight="1" thickBot="1" x14ac:dyDescent="0.3">
      <c r="B81" s="31" t="s">
        <v>0</v>
      </c>
      <c r="C81" s="32" t="s">
        <v>1</v>
      </c>
      <c r="D81" s="33" t="s">
        <v>2</v>
      </c>
      <c r="E81" s="35" t="s">
        <v>3</v>
      </c>
      <c r="F81" s="36" t="s">
        <v>4</v>
      </c>
      <c r="G81" s="31" t="s">
        <v>5</v>
      </c>
      <c r="H81" s="35" t="s">
        <v>6</v>
      </c>
    </row>
    <row r="82" spans="2:8" ht="15.75" thickBot="1" x14ac:dyDescent="0.3">
      <c r="B82" s="31"/>
      <c r="C82" s="32"/>
      <c r="D82" s="34"/>
      <c r="E82" s="35"/>
      <c r="F82" s="36"/>
      <c r="G82" s="31"/>
      <c r="H82" s="35"/>
    </row>
    <row r="83" spans="2:8" x14ac:dyDescent="0.25">
      <c r="B83" s="2" t="s">
        <v>7</v>
      </c>
      <c r="C83" s="6">
        <v>3.0663</v>
      </c>
      <c r="D83" s="6"/>
      <c r="E83" s="6">
        <v>0</v>
      </c>
      <c r="F83" s="6">
        <v>0</v>
      </c>
      <c r="G83" s="6">
        <f>+D83-F83</f>
        <v>0</v>
      </c>
      <c r="H83" s="6">
        <v>0</v>
      </c>
    </row>
    <row r="84" spans="2:8" x14ac:dyDescent="0.25">
      <c r="B84" s="1" t="s">
        <v>22</v>
      </c>
      <c r="C84" s="4">
        <v>3.0853000000000002</v>
      </c>
      <c r="D84" s="15">
        <f>((C83+C84)/2)*10</f>
        <v>30.758000000000003</v>
      </c>
      <c r="E84" s="4">
        <v>0</v>
      </c>
      <c r="F84" s="4">
        <v>0</v>
      </c>
      <c r="G84" s="4">
        <f t="shared" ref="G84:G98" si="11">+D84-F84</f>
        <v>30.758000000000003</v>
      </c>
      <c r="H84" s="4">
        <f>+H83+G84</f>
        <v>30.758000000000003</v>
      </c>
    </row>
    <row r="85" spans="2:8" x14ac:dyDescent="0.25">
      <c r="B85" s="1" t="s">
        <v>8</v>
      </c>
      <c r="C85" s="4">
        <v>3.6074999999999999</v>
      </c>
      <c r="D85" s="15">
        <f t="shared" ref="D85:D97" si="12">((C84+C85)/2)*10</f>
        <v>33.463999999999999</v>
      </c>
      <c r="E85" s="4">
        <v>0</v>
      </c>
      <c r="F85" s="4">
        <v>0</v>
      </c>
      <c r="G85" s="4">
        <f t="shared" si="11"/>
        <v>33.463999999999999</v>
      </c>
      <c r="H85" s="4">
        <f t="shared" ref="H85:H98" si="13">+H84+G85</f>
        <v>64.222000000000008</v>
      </c>
    </row>
    <row r="86" spans="2:8" x14ac:dyDescent="0.25">
      <c r="B86" s="1" t="s">
        <v>21</v>
      </c>
      <c r="C86" s="4">
        <v>4.1810999999999998</v>
      </c>
      <c r="D86" s="15">
        <f t="shared" si="12"/>
        <v>38.942999999999998</v>
      </c>
      <c r="E86" s="4">
        <v>0</v>
      </c>
      <c r="F86" s="4">
        <v>0</v>
      </c>
      <c r="G86" s="4">
        <f t="shared" si="11"/>
        <v>38.942999999999998</v>
      </c>
      <c r="H86" s="4">
        <f t="shared" si="13"/>
        <v>103.16500000000001</v>
      </c>
    </row>
    <row r="87" spans="2:8" x14ac:dyDescent="0.25">
      <c r="B87" s="1" t="s">
        <v>9</v>
      </c>
      <c r="C87" s="4">
        <v>3.8761999999999999</v>
      </c>
      <c r="D87" s="15">
        <f t="shared" si="12"/>
        <v>40.286499999999997</v>
      </c>
      <c r="E87" s="4">
        <v>0</v>
      </c>
      <c r="F87" s="4">
        <v>0</v>
      </c>
      <c r="G87" s="4">
        <f t="shared" si="11"/>
        <v>40.286499999999997</v>
      </c>
      <c r="H87" s="4">
        <f t="shared" si="13"/>
        <v>143.45150000000001</v>
      </c>
    </row>
    <row r="88" spans="2:8" x14ac:dyDescent="0.25">
      <c r="B88" s="1" t="s">
        <v>23</v>
      </c>
      <c r="C88" s="4">
        <v>4.0717999999999996</v>
      </c>
      <c r="D88" s="15">
        <f t="shared" si="12"/>
        <v>39.739999999999995</v>
      </c>
      <c r="E88" s="4">
        <v>0</v>
      </c>
      <c r="F88" s="4">
        <v>0</v>
      </c>
      <c r="G88" s="4">
        <f t="shared" si="11"/>
        <v>39.739999999999995</v>
      </c>
      <c r="H88" s="4">
        <f t="shared" si="13"/>
        <v>183.19150000000002</v>
      </c>
    </row>
    <row r="89" spans="2:8" x14ac:dyDescent="0.25">
      <c r="B89" s="1" t="s">
        <v>10</v>
      </c>
      <c r="C89" s="4">
        <v>4.7449000000000003</v>
      </c>
      <c r="D89" s="15">
        <f t="shared" si="12"/>
        <v>44.083500000000001</v>
      </c>
      <c r="E89" s="4">
        <v>0</v>
      </c>
      <c r="F89" s="4">
        <v>0</v>
      </c>
      <c r="G89" s="4">
        <f t="shared" si="11"/>
        <v>44.083500000000001</v>
      </c>
      <c r="H89" s="4">
        <f t="shared" si="13"/>
        <v>227.27500000000003</v>
      </c>
    </row>
    <row r="90" spans="2:8" x14ac:dyDescent="0.25">
      <c r="B90" s="1" t="s">
        <v>24</v>
      </c>
      <c r="C90" s="4">
        <v>4.3212000000000002</v>
      </c>
      <c r="D90" s="15">
        <f t="shared" si="12"/>
        <v>45.330500000000001</v>
      </c>
      <c r="E90" s="4">
        <v>0</v>
      </c>
      <c r="F90" s="4">
        <v>0</v>
      </c>
      <c r="G90" s="4">
        <f t="shared" si="11"/>
        <v>45.330500000000001</v>
      </c>
      <c r="H90" s="4">
        <f t="shared" si="13"/>
        <v>272.60550000000001</v>
      </c>
    </row>
    <row r="91" spans="2:8" x14ac:dyDescent="0.25">
      <c r="B91" s="1" t="s">
        <v>11</v>
      </c>
      <c r="C91" s="4">
        <v>3.4594</v>
      </c>
      <c r="D91" s="15">
        <f t="shared" si="12"/>
        <v>38.902999999999999</v>
      </c>
      <c r="E91" s="4">
        <v>0</v>
      </c>
      <c r="F91" s="4">
        <v>0</v>
      </c>
      <c r="G91" s="4">
        <f t="shared" si="11"/>
        <v>38.902999999999999</v>
      </c>
      <c r="H91" s="4">
        <f t="shared" si="13"/>
        <v>311.50850000000003</v>
      </c>
    </row>
    <row r="92" spans="2:8" x14ac:dyDescent="0.25">
      <c r="B92" s="1" t="s">
        <v>25</v>
      </c>
      <c r="C92" s="4">
        <v>2.8742000000000001</v>
      </c>
      <c r="D92" s="15">
        <f t="shared" si="12"/>
        <v>31.668000000000003</v>
      </c>
      <c r="E92" s="4">
        <v>0</v>
      </c>
      <c r="F92" s="4">
        <v>0</v>
      </c>
      <c r="G92" s="4">
        <f t="shared" si="11"/>
        <v>31.668000000000003</v>
      </c>
      <c r="H92" s="4">
        <f t="shared" si="13"/>
        <v>343.17650000000003</v>
      </c>
    </row>
    <row r="93" spans="2:8" x14ac:dyDescent="0.25">
      <c r="B93" s="1" t="s">
        <v>12</v>
      </c>
      <c r="C93" s="4">
        <v>3.2816999999999998</v>
      </c>
      <c r="D93" s="15">
        <f t="shared" si="12"/>
        <v>30.779499999999999</v>
      </c>
      <c r="E93" s="4">
        <v>0</v>
      </c>
      <c r="F93" s="4">
        <v>0</v>
      </c>
      <c r="G93" s="4">
        <f t="shared" si="11"/>
        <v>30.779499999999999</v>
      </c>
      <c r="H93" s="4">
        <f t="shared" si="13"/>
        <v>373.95600000000002</v>
      </c>
    </row>
    <row r="94" spans="2:8" x14ac:dyDescent="0.25">
      <c r="B94" s="1" t="s">
        <v>26</v>
      </c>
      <c r="C94" s="4">
        <v>3.4097</v>
      </c>
      <c r="D94" s="15">
        <f t="shared" si="12"/>
        <v>33.457000000000001</v>
      </c>
      <c r="E94" s="4">
        <v>0</v>
      </c>
      <c r="F94" s="4">
        <v>0</v>
      </c>
      <c r="G94" s="4">
        <f t="shared" si="11"/>
        <v>33.457000000000001</v>
      </c>
      <c r="H94" s="4">
        <f t="shared" si="13"/>
        <v>407.41300000000001</v>
      </c>
    </row>
    <row r="95" spans="2:8" x14ac:dyDescent="0.25">
      <c r="B95" s="1" t="s">
        <v>13</v>
      </c>
      <c r="C95" s="4">
        <v>3.3754</v>
      </c>
      <c r="D95" s="15">
        <f t="shared" si="12"/>
        <v>33.9255</v>
      </c>
      <c r="E95" s="4">
        <v>0</v>
      </c>
      <c r="F95" s="4">
        <v>0</v>
      </c>
      <c r="G95" s="4">
        <f t="shared" si="11"/>
        <v>33.9255</v>
      </c>
      <c r="H95" s="4">
        <f t="shared" si="13"/>
        <v>441.33850000000001</v>
      </c>
    </row>
    <row r="96" spans="2:8" x14ac:dyDescent="0.25">
      <c r="B96" s="1" t="s">
        <v>27</v>
      </c>
      <c r="C96" s="4">
        <v>3.7776000000000001</v>
      </c>
      <c r="D96" s="15">
        <f t="shared" si="12"/>
        <v>35.765000000000001</v>
      </c>
      <c r="E96" s="4">
        <v>0</v>
      </c>
      <c r="F96" s="4">
        <v>0</v>
      </c>
      <c r="G96" s="4">
        <f t="shared" si="11"/>
        <v>35.765000000000001</v>
      </c>
      <c r="H96" s="4">
        <f t="shared" si="13"/>
        <v>477.1035</v>
      </c>
    </row>
    <row r="97" spans="2:8" x14ac:dyDescent="0.25">
      <c r="B97" s="1" t="s">
        <v>14</v>
      </c>
      <c r="C97" s="4">
        <v>4.1929999999999996</v>
      </c>
      <c r="D97" s="15">
        <f t="shared" si="12"/>
        <v>39.852999999999994</v>
      </c>
      <c r="E97" s="4">
        <v>0</v>
      </c>
      <c r="F97" s="4">
        <v>0</v>
      </c>
      <c r="G97" s="4">
        <f t="shared" si="11"/>
        <v>39.852999999999994</v>
      </c>
      <c r="H97" s="4">
        <f t="shared" si="13"/>
        <v>516.95650000000001</v>
      </c>
    </row>
    <row r="98" spans="2:8" ht="15.75" thickBot="1" x14ac:dyDescent="0.3">
      <c r="B98" s="1" t="s">
        <v>33</v>
      </c>
      <c r="C98" s="4">
        <v>3.5792000000000002</v>
      </c>
      <c r="D98" s="15">
        <f>((C97+C98)/2)*3.97</f>
        <v>15.427817000000001</v>
      </c>
      <c r="E98" s="8">
        <v>0</v>
      </c>
      <c r="F98" s="8">
        <v>0</v>
      </c>
      <c r="G98" s="8">
        <f t="shared" si="11"/>
        <v>15.427817000000001</v>
      </c>
      <c r="H98" s="4">
        <f t="shared" si="13"/>
        <v>532.38431700000001</v>
      </c>
    </row>
    <row r="99" spans="2:8" ht="16.5" thickBot="1" x14ac:dyDescent="0.3">
      <c r="B99" s="19" t="s">
        <v>40</v>
      </c>
      <c r="C99" s="14"/>
      <c r="D99" s="12">
        <f>SUM(D83:D98)</f>
        <v>532.38431700000001</v>
      </c>
      <c r="E99" s="13"/>
      <c r="F99" s="12">
        <f>SUM(F83:F98)</f>
        <v>0</v>
      </c>
      <c r="G99" s="12">
        <f>SUM(G83:G98)</f>
        <v>532.38431700000001</v>
      </c>
      <c r="H99" s="13"/>
    </row>
    <row r="100" spans="2:8" ht="15.75" thickBot="1" x14ac:dyDescent="0.3"/>
    <row r="101" spans="2:8" ht="15.75" thickBot="1" x14ac:dyDescent="0.3">
      <c r="B101" s="30" t="s">
        <v>20</v>
      </c>
      <c r="C101" s="30"/>
      <c r="D101" s="30"/>
      <c r="E101" s="30"/>
      <c r="F101" s="30"/>
      <c r="G101" s="30"/>
      <c r="H101" s="30"/>
    </row>
    <row r="102" spans="2:8" ht="15.75" customHeight="1" thickBot="1" x14ac:dyDescent="0.3">
      <c r="B102" s="31" t="s">
        <v>0</v>
      </c>
      <c r="C102" s="32" t="s">
        <v>1</v>
      </c>
      <c r="D102" s="33" t="s">
        <v>2</v>
      </c>
      <c r="E102" s="35" t="s">
        <v>3</v>
      </c>
      <c r="F102" s="36" t="s">
        <v>4</v>
      </c>
      <c r="G102" s="31" t="s">
        <v>5</v>
      </c>
      <c r="H102" s="35" t="s">
        <v>6</v>
      </c>
    </row>
    <row r="103" spans="2:8" ht="15.75" thickBot="1" x14ac:dyDescent="0.3">
      <c r="B103" s="31"/>
      <c r="C103" s="32"/>
      <c r="D103" s="34"/>
      <c r="E103" s="35"/>
      <c r="F103" s="36"/>
      <c r="G103" s="31"/>
      <c r="H103" s="35"/>
    </row>
    <row r="104" spans="2:8" x14ac:dyDescent="0.25">
      <c r="B104" s="1" t="s">
        <v>7</v>
      </c>
      <c r="C104" s="6">
        <v>2.7549000000000001</v>
      </c>
      <c r="D104" s="6"/>
      <c r="E104" s="6">
        <v>0</v>
      </c>
      <c r="F104" s="6">
        <v>0</v>
      </c>
      <c r="G104" s="6">
        <f>+D104-F104</f>
        <v>0</v>
      </c>
      <c r="H104" s="6">
        <v>0</v>
      </c>
    </row>
    <row r="105" spans="2:8" x14ac:dyDescent="0.25">
      <c r="B105" s="1" t="s">
        <v>22</v>
      </c>
      <c r="C105" s="4">
        <v>2.3494000000000002</v>
      </c>
      <c r="D105" s="15">
        <f>((C104+C105)/2)*10</f>
        <v>25.521500000000003</v>
      </c>
      <c r="E105" s="4">
        <v>0</v>
      </c>
      <c r="F105" s="4">
        <v>0</v>
      </c>
      <c r="G105" s="4">
        <f t="shared" ref="G105:G120" si="14">+D105-F105</f>
        <v>25.521500000000003</v>
      </c>
      <c r="H105" s="4">
        <f>+H104+G105</f>
        <v>25.521500000000003</v>
      </c>
    </row>
    <row r="106" spans="2:8" x14ac:dyDescent="0.25">
      <c r="B106" s="1" t="s">
        <v>8</v>
      </c>
      <c r="C106" s="4">
        <v>3.5070999999999999</v>
      </c>
      <c r="D106" s="15">
        <f t="shared" ref="D106:D119" si="15">((C105+C106)/2)*10</f>
        <v>29.282500000000002</v>
      </c>
      <c r="E106" s="4">
        <v>0</v>
      </c>
      <c r="F106" s="4">
        <v>0</v>
      </c>
      <c r="G106" s="4">
        <f t="shared" si="14"/>
        <v>29.282500000000002</v>
      </c>
      <c r="H106" s="4">
        <f t="shared" ref="H106:H120" si="16">+H105+G106</f>
        <v>54.804000000000002</v>
      </c>
    </row>
    <row r="107" spans="2:8" x14ac:dyDescent="0.25">
      <c r="B107" s="1" t="s">
        <v>21</v>
      </c>
      <c r="C107" s="4">
        <v>2.7342</v>
      </c>
      <c r="D107" s="15">
        <f t="shared" si="15"/>
        <v>31.206499999999998</v>
      </c>
      <c r="E107" s="4">
        <v>0</v>
      </c>
      <c r="F107" s="4">
        <v>0</v>
      </c>
      <c r="G107" s="4">
        <f t="shared" si="14"/>
        <v>31.206499999999998</v>
      </c>
      <c r="H107" s="4">
        <f t="shared" si="16"/>
        <v>86.010500000000008</v>
      </c>
    </row>
    <row r="108" spans="2:8" x14ac:dyDescent="0.25">
      <c r="B108" s="1" t="s">
        <v>9</v>
      </c>
      <c r="C108" s="4">
        <v>3.1179999999999999</v>
      </c>
      <c r="D108" s="15">
        <f t="shared" si="15"/>
        <v>29.260999999999999</v>
      </c>
      <c r="E108" s="4">
        <v>0</v>
      </c>
      <c r="F108" s="4">
        <v>0</v>
      </c>
      <c r="G108" s="4">
        <f t="shared" si="14"/>
        <v>29.260999999999999</v>
      </c>
      <c r="H108" s="4">
        <f t="shared" si="16"/>
        <v>115.2715</v>
      </c>
    </row>
    <row r="109" spans="2:8" x14ac:dyDescent="0.25">
      <c r="B109" s="1" t="s">
        <v>23</v>
      </c>
      <c r="C109" s="4">
        <v>2.8340000000000001</v>
      </c>
      <c r="D109" s="15">
        <f t="shared" si="15"/>
        <v>29.759999999999998</v>
      </c>
      <c r="E109" s="4">
        <v>0</v>
      </c>
      <c r="F109" s="4">
        <v>0</v>
      </c>
      <c r="G109" s="4">
        <f t="shared" si="14"/>
        <v>29.759999999999998</v>
      </c>
      <c r="H109" s="4">
        <f t="shared" si="16"/>
        <v>145.03149999999999</v>
      </c>
    </row>
    <row r="110" spans="2:8" x14ac:dyDescent="0.25">
      <c r="B110" s="1" t="s">
        <v>10</v>
      </c>
      <c r="C110" s="4">
        <v>2.9802</v>
      </c>
      <c r="D110" s="15">
        <f t="shared" si="15"/>
        <v>29.070999999999998</v>
      </c>
      <c r="E110" s="4">
        <v>0</v>
      </c>
      <c r="F110" s="4">
        <v>0</v>
      </c>
      <c r="G110" s="4">
        <f t="shared" si="14"/>
        <v>29.070999999999998</v>
      </c>
      <c r="H110" s="4">
        <f t="shared" si="16"/>
        <v>174.10249999999999</v>
      </c>
    </row>
    <row r="111" spans="2:8" x14ac:dyDescent="0.25">
      <c r="B111" s="1" t="s">
        <v>24</v>
      </c>
      <c r="C111" s="4">
        <v>2.7117</v>
      </c>
      <c r="D111" s="15">
        <f t="shared" si="15"/>
        <v>28.459500000000002</v>
      </c>
      <c r="E111" s="4">
        <v>0</v>
      </c>
      <c r="F111" s="4">
        <v>0</v>
      </c>
      <c r="G111" s="4">
        <f t="shared" si="14"/>
        <v>28.459500000000002</v>
      </c>
      <c r="H111" s="4">
        <f t="shared" si="16"/>
        <v>202.56199999999998</v>
      </c>
    </row>
    <row r="112" spans="2:8" x14ac:dyDescent="0.25">
      <c r="B112" s="1" t="s">
        <v>11</v>
      </c>
      <c r="C112" s="4">
        <v>2.86</v>
      </c>
      <c r="D112" s="15">
        <f t="shared" si="15"/>
        <v>27.858499999999999</v>
      </c>
      <c r="E112" s="4">
        <v>0</v>
      </c>
      <c r="F112" s="4">
        <v>0</v>
      </c>
      <c r="G112" s="4">
        <f t="shared" si="14"/>
        <v>27.858499999999999</v>
      </c>
      <c r="H112" s="4">
        <f t="shared" si="16"/>
        <v>230.42049999999998</v>
      </c>
    </row>
    <row r="113" spans="2:8" x14ac:dyDescent="0.25">
      <c r="B113" s="1" t="s">
        <v>25</v>
      </c>
      <c r="C113" s="4">
        <v>3.3805000000000001</v>
      </c>
      <c r="D113" s="15">
        <f t="shared" si="15"/>
        <v>31.202500000000001</v>
      </c>
      <c r="E113" s="4">
        <v>0</v>
      </c>
      <c r="F113" s="4">
        <v>0</v>
      </c>
      <c r="G113" s="4">
        <f t="shared" si="14"/>
        <v>31.202500000000001</v>
      </c>
      <c r="H113" s="4">
        <f t="shared" si="16"/>
        <v>261.62299999999999</v>
      </c>
    </row>
    <row r="114" spans="2:8" x14ac:dyDescent="0.25">
      <c r="B114" s="1" t="s">
        <v>12</v>
      </c>
      <c r="C114" s="4">
        <v>3.2010999999999998</v>
      </c>
      <c r="D114" s="15">
        <f t="shared" si="15"/>
        <v>32.908000000000001</v>
      </c>
      <c r="E114" s="4">
        <v>0</v>
      </c>
      <c r="F114" s="4">
        <v>0</v>
      </c>
      <c r="G114" s="4">
        <f t="shared" si="14"/>
        <v>32.908000000000001</v>
      </c>
      <c r="H114" s="4">
        <f t="shared" si="16"/>
        <v>294.53100000000001</v>
      </c>
    </row>
    <row r="115" spans="2:8" x14ac:dyDescent="0.25">
      <c r="B115" s="1" t="s">
        <v>26</v>
      </c>
      <c r="C115" s="4">
        <v>3.5209999999999999</v>
      </c>
      <c r="D115" s="15">
        <f t="shared" si="15"/>
        <v>33.610499999999995</v>
      </c>
      <c r="E115" s="4">
        <v>0</v>
      </c>
      <c r="F115" s="4">
        <v>0</v>
      </c>
      <c r="G115" s="4">
        <f t="shared" si="14"/>
        <v>33.610499999999995</v>
      </c>
      <c r="H115" s="4">
        <f t="shared" si="16"/>
        <v>328.14150000000001</v>
      </c>
    </row>
    <row r="116" spans="2:8" x14ac:dyDescent="0.25">
      <c r="B116" s="1" t="s">
        <v>13</v>
      </c>
      <c r="C116" s="4">
        <v>3.0396999999999998</v>
      </c>
      <c r="D116" s="15">
        <f t="shared" si="15"/>
        <v>32.8035</v>
      </c>
      <c r="E116" s="4">
        <v>0</v>
      </c>
      <c r="F116" s="4">
        <v>0</v>
      </c>
      <c r="G116" s="4">
        <f t="shared" si="14"/>
        <v>32.8035</v>
      </c>
      <c r="H116" s="4">
        <f t="shared" si="16"/>
        <v>360.94499999999999</v>
      </c>
    </row>
    <row r="117" spans="2:8" x14ac:dyDescent="0.25">
      <c r="B117" s="1" t="s">
        <v>27</v>
      </c>
      <c r="C117" s="4">
        <v>2.9436</v>
      </c>
      <c r="D117" s="15">
        <f t="shared" si="15"/>
        <v>29.916499999999999</v>
      </c>
      <c r="E117" s="4">
        <v>0</v>
      </c>
      <c r="F117" s="4">
        <v>0</v>
      </c>
      <c r="G117" s="4">
        <f t="shared" si="14"/>
        <v>29.916499999999999</v>
      </c>
      <c r="H117" s="4">
        <f t="shared" si="16"/>
        <v>390.86149999999998</v>
      </c>
    </row>
    <row r="118" spans="2:8" x14ac:dyDescent="0.25">
      <c r="B118" s="1" t="s">
        <v>14</v>
      </c>
      <c r="C118" s="4">
        <v>2.9095</v>
      </c>
      <c r="D118" s="15">
        <f t="shared" si="15"/>
        <v>29.265499999999996</v>
      </c>
      <c r="E118" s="4">
        <v>0</v>
      </c>
      <c r="F118" s="4">
        <v>0</v>
      </c>
      <c r="G118" s="4">
        <f t="shared" si="14"/>
        <v>29.265499999999996</v>
      </c>
      <c r="H118" s="4">
        <f t="shared" si="16"/>
        <v>420.12699999999995</v>
      </c>
    </row>
    <row r="119" spans="2:8" x14ac:dyDescent="0.25">
      <c r="B119" s="1" t="s">
        <v>28</v>
      </c>
      <c r="C119" s="4">
        <v>3.6591999999999998</v>
      </c>
      <c r="D119" s="15">
        <f t="shared" si="15"/>
        <v>32.843499999999999</v>
      </c>
      <c r="E119" s="4">
        <v>0</v>
      </c>
      <c r="F119" s="4">
        <v>0</v>
      </c>
      <c r="G119" s="4">
        <f t="shared" si="14"/>
        <v>32.843499999999999</v>
      </c>
      <c r="H119" s="4">
        <f t="shared" si="16"/>
        <v>452.97049999999996</v>
      </c>
    </row>
    <row r="120" spans="2:8" ht="15.75" thickBot="1" x14ac:dyDescent="0.3">
      <c r="B120" s="1" t="s">
        <v>34</v>
      </c>
      <c r="C120" s="4">
        <v>3.5547</v>
      </c>
      <c r="D120" s="15">
        <f>((C119+C120)/2)*4.173</f>
        <v>15.051802349999999</v>
      </c>
      <c r="E120" s="8">
        <v>0</v>
      </c>
      <c r="F120" s="8">
        <v>0</v>
      </c>
      <c r="G120" s="8">
        <f t="shared" si="14"/>
        <v>15.051802349999999</v>
      </c>
      <c r="H120" s="4">
        <f t="shared" si="16"/>
        <v>468.02230234999996</v>
      </c>
    </row>
    <row r="121" spans="2:8" ht="16.5" thickBot="1" x14ac:dyDescent="0.3">
      <c r="B121" s="19" t="s">
        <v>40</v>
      </c>
      <c r="C121" s="11"/>
      <c r="D121" s="12">
        <f>SUM(D104:D120)</f>
        <v>468.02230234999996</v>
      </c>
      <c r="E121" s="11"/>
      <c r="F121" s="12">
        <f>SUM(F104:F120)</f>
        <v>0</v>
      </c>
      <c r="G121" s="12">
        <f>SUM(G104:G120)</f>
        <v>468.02230234999996</v>
      </c>
      <c r="H121" s="11"/>
    </row>
    <row r="122" spans="2:8" ht="15.75" thickBot="1" x14ac:dyDescent="0.3"/>
    <row r="123" spans="2:8" ht="15.75" thickBot="1" x14ac:dyDescent="0.3">
      <c r="B123" s="30" t="s">
        <v>35</v>
      </c>
      <c r="C123" s="30"/>
      <c r="D123" s="30"/>
      <c r="E123" s="30"/>
      <c r="F123" s="30"/>
      <c r="G123" s="30"/>
      <c r="H123" s="30"/>
    </row>
    <row r="124" spans="2:8" ht="15.75" customHeight="1" thickBot="1" x14ac:dyDescent="0.3">
      <c r="B124" s="31" t="s">
        <v>0</v>
      </c>
      <c r="C124" s="32" t="s">
        <v>1</v>
      </c>
      <c r="D124" s="33" t="s">
        <v>2</v>
      </c>
      <c r="E124" s="35" t="s">
        <v>3</v>
      </c>
      <c r="F124" s="36" t="s">
        <v>4</v>
      </c>
      <c r="G124" s="31" t="s">
        <v>5</v>
      </c>
      <c r="H124" s="35" t="s">
        <v>6</v>
      </c>
    </row>
    <row r="125" spans="2:8" ht="15.75" thickBot="1" x14ac:dyDescent="0.3">
      <c r="B125" s="31"/>
      <c r="C125" s="32"/>
      <c r="D125" s="34"/>
      <c r="E125" s="35"/>
      <c r="F125" s="36"/>
      <c r="G125" s="31"/>
      <c r="H125" s="35"/>
    </row>
    <row r="126" spans="2:8" x14ac:dyDescent="0.25">
      <c r="B126" s="1" t="s">
        <v>7</v>
      </c>
      <c r="C126" s="6">
        <v>2.8100999999999998</v>
      </c>
      <c r="D126" s="6"/>
      <c r="E126" s="6">
        <v>0</v>
      </c>
      <c r="F126" s="6">
        <v>0</v>
      </c>
      <c r="G126" s="6">
        <f>+D126-F126</f>
        <v>0</v>
      </c>
      <c r="H126" s="6">
        <v>0</v>
      </c>
    </row>
    <row r="127" spans="2:8" x14ac:dyDescent="0.25">
      <c r="B127" s="1" t="s">
        <v>22</v>
      </c>
      <c r="C127" s="4">
        <v>2.8761999999999999</v>
      </c>
      <c r="D127" s="15">
        <f>((C126+C127)/2)*10</f>
        <v>28.431499999999996</v>
      </c>
      <c r="E127" s="4">
        <v>0</v>
      </c>
      <c r="F127" s="4">
        <v>0</v>
      </c>
      <c r="G127" s="4">
        <f t="shared" ref="G127:G142" si="17">+D127-F127</f>
        <v>28.431499999999996</v>
      </c>
      <c r="H127" s="4">
        <f>+H126+G127</f>
        <v>28.431499999999996</v>
      </c>
    </row>
    <row r="128" spans="2:8" x14ac:dyDescent="0.25">
      <c r="B128" s="1" t="s">
        <v>8</v>
      </c>
      <c r="C128" s="4">
        <v>2.9077000000000002</v>
      </c>
      <c r="D128" s="15">
        <f t="shared" ref="D128:D141" si="18">((C127+C128)/2)*10</f>
        <v>28.919499999999999</v>
      </c>
      <c r="E128" s="4">
        <v>0</v>
      </c>
      <c r="F128" s="4">
        <v>0</v>
      </c>
      <c r="G128" s="4">
        <f t="shared" si="17"/>
        <v>28.919499999999999</v>
      </c>
      <c r="H128" s="4">
        <f t="shared" ref="H128:H142" si="19">+H127+G128</f>
        <v>57.350999999999999</v>
      </c>
    </row>
    <row r="129" spans="2:8" x14ac:dyDescent="0.25">
      <c r="B129" s="1" t="s">
        <v>21</v>
      </c>
      <c r="C129" s="4">
        <v>3.456</v>
      </c>
      <c r="D129" s="15">
        <f t="shared" si="18"/>
        <v>31.8185</v>
      </c>
      <c r="E129" s="4">
        <v>0</v>
      </c>
      <c r="F129" s="4">
        <v>0</v>
      </c>
      <c r="G129" s="4">
        <f t="shared" si="17"/>
        <v>31.8185</v>
      </c>
      <c r="H129" s="4">
        <f t="shared" si="19"/>
        <v>89.169499999999999</v>
      </c>
    </row>
    <row r="130" spans="2:8" x14ac:dyDescent="0.25">
      <c r="B130" s="1" t="s">
        <v>9</v>
      </c>
      <c r="C130" s="4">
        <v>2.8233000000000001</v>
      </c>
      <c r="D130" s="15">
        <f t="shared" si="18"/>
        <v>31.3965</v>
      </c>
      <c r="E130" s="4">
        <v>0</v>
      </c>
      <c r="F130" s="4">
        <v>0</v>
      </c>
      <c r="G130" s="4">
        <f t="shared" si="17"/>
        <v>31.3965</v>
      </c>
      <c r="H130" s="4">
        <f t="shared" si="19"/>
        <v>120.566</v>
      </c>
    </row>
    <row r="131" spans="2:8" x14ac:dyDescent="0.25">
      <c r="B131" s="1" t="s">
        <v>23</v>
      </c>
      <c r="C131" s="4">
        <v>2.6383000000000001</v>
      </c>
      <c r="D131" s="15">
        <f t="shared" si="18"/>
        <v>27.308000000000003</v>
      </c>
      <c r="E131" s="4">
        <v>0</v>
      </c>
      <c r="F131" s="4">
        <v>0</v>
      </c>
      <c r="G131" s="4">
        <f t="shared" si="17"/>
        <v>27.308000000000003</v>
      </c>
      <c r="H131" s="4">
        <f t="shared" si="19"/>
        <v>147.874</v>
      </c>
    </row>
    <row r="132" spans="2:8" x14ac:dyDescent="0.25">
      <c r="B132" s="1" t="s">
        <v>10</v>
      </c>
      <c r="C132" s="4">
        <v>2.2724000000000002</v>
      </c>
      <c r="D132" s="15">
        <f t="shared" si="18"/>
        <v>24.5535</v>
      </c>
      <c r="E132" s="4">
        <v>0</v>
      </c>
      <c r="F132" s="4">
        <v>0</v>
      </c>
      <c r="G132" s="4">
        <f t="shared" si="17"/>
        <v>24.5535</v>
      </c>
      <c r="H132" s="4">
        <f t="shared" si="19"/>
        <v>172.42750000000001</v>
      </c>
    </row>
    <row r="133" spans="2:8" x14ac:dyDescent="0.25">
      <c r="B133" s="1" t="s">
        <v>24</v>
      </c>
      <c r="C133" s="4">
        <v>2.7412000000000001</v>
      </c>
      <c r="D133" s="15">
        <f t="shared" si="18"/>
        <v>25.068000000000001</v>
      </c>
      <c r="E133" s="4">
        <v>0</v>
      </c>
      <c r="F133" s="4">
        <v>0</v>
      </c>
      <c r="G133" s="4">
        <f t="shared" si="17"/>
        <v>25.068000000000001</v>
      </c>
      <c r="H133" s="4">
        <f t="shared" si="19"/>
        <v>197.49550000000002</v>
      </c>
    </row>
    <row r="134" spans="2:8" x14ac:dyDescent="0.25">
      <c r="B134" s="1" t="s">
        <v>11</v>
      </c>
      <c r="C134" s="4">
        <v>2.4203000000000001</v>
      </c>
      <c r="D134" s="15">
        <f t="shared" si="18"/>
        <v>25.807500000000001</v>
      </c>
      <c r="E134" s="4">
        <v>0</v>
      </c>
      <c r="F134" s="4">
        <v>0</v>
      </c>
      <c r="G134" s="4">
        <f t="shared" si="17"/>
        <v>25.807500000000001</v>
      </c>
      <c r="H134" s="4">
        <f t="shared" si="19"/>
        <v>223.30300000000003</v>
      </c>
    </row>
    <row r="135" spans="2:8" x14ac:dyDescent="0.25">
      <c r="B135" s="1" t="s">
        <v>25</v>
      </c>
      <c r="C135" s="4">
        <v>2.8311999999999999</v>
      </c>
      <c r="D135" s="15">
        <f t="shared" si="18"/>
        <v>26.2575</v>
      </c>
      <c r="E135" s="4">
        <v>0</v>
      </c>
      <c r="F135" s="4">
        <v>0</v>
      </c>
      <c r="G135" s="4">
        <f t="shared" si="17"/>
        <v>26.2575</v>
      </c>
      <c r="H135" s="4">
        <f t="shared" si="19"/>
        <v>249.56050000000002</v>
      </c>
    </row>
    <row r="136" spans="2:8" x14ac:dyDescent="0.25">
      <c r="B136" s="1" t="s">
        <v>12</v>
      </c>
      <c r="C136" s="4">
        <v>2.7505999999999999</v>
      </c>
      <c r="D136" s="15">
        <f t="shared" si="18"/>
        <v>27.908999999999999</v>
      </c>
      <c r="E136" s="4">
        <v>0</v>
      </c>
      <c r="F136" s="4">
        <v>0</v>
      </c>
      <c r="G136" s="4">
        <f t="shared" si="17"/>
        <v>27.908999999999999</v>
      </c>
      <c r="H136" s="4">
        <f t="shared" si="19"/>
        <v>277.46950000000004</v>
      </c>
    </row>
    <row r="137" spans="2:8" x14ac:dyDescent="0.25">
      <c r="B137" s="1" t="s">
        <v>26</v>
      </c>
      <c r="C137" s="4">
        <v>2.3487</v>
      </c>
      <c r="D137" s="15">
        <f t="shared" si="18"/>
        <v>25.496499999999997</v>
      </c>
      <c r="E137" s="4">
        <v>0</v>
      </c>
      <c r="F137" s="4">
        <v>0</v>
      </c>
      <c r="G137" s="4">
        <f t="shared" si="17"/>
        <v>25.496499999999997</v>
      </c>
      <c r="H137" s="4">
        <f t="shared" si="19"/>
        <v>302.96600000000001</v>
      </c>
    </row>
    <row r="138" spans="2:8" x14ac:dyDescent="0.25">
      <c r="B138" s="1" t="s">
        <v>13</v>
      </c>
      <c r="C138" s="4">
        <v>2.1175000000000002</v>
      </c>
      <c r="D138" s="15">
        <f t="shared" si="18"/>
        <v>22.331000000000003</v>
      </c>
      <c r="E138" s="4">
        <v>0</v>
      </c>
      <c r="F138" s="4">
        <v>0</v>
      </c>
      <c r="G138" s="4">
        <f t="shared" si="17"/>
        <v>22.331000000000003</v>
      </c>
      <c r="H138" s="4">
        <f t="shared" si="19"/>
        <v>325.29700000000003</v>
      </c>
    </row>
    <row r="139" spans="2:8" x14ac:dyDescent="0.25">
      <c r="B139" s="1" t="s">
        <v>27</v>
      </c>
      <c r="C139" s="4">
        <v>2.6006</v>
      </c>
      <c r="D139" s="15">
        <f t="shared" si="18"/>
        <v>23.590499999999999</v>
      </c>
      <c r="E139" s="4">
        <v>0</v>
      </c>
      <c r="F139" s="4">
        <v>0</v>
      </c>
      <c r="G139" s="4">
        <f t="shared" si="17"/>
        <v>23.590499999999999</v>
      </c>
      <c r="H139" s="4">
        <f t="shared" si="19"/>
        <v>348.88750000000005</v>
      </c>
    </row>
    <row r="140" spans="2:8" x14ac:dyDescent="0.25">
      <c r="B140" s="1" t="s">
        <v>14</v>
      </c>
      <c r="C140" s="4">
        <v>2.4030999999999998</v>
      </c>
      <c r="D140" s="15">
        <f t="shared" si="18"/>
        <v>25.018500000000003</v>
      </c>
      <c r="E140" s="4">
        <v>0</v>
      </c>
      <c r="F140" s="4">
        <v>0</v>
      </c>
      <c r="G140" s="4">
        <f t="shared" si="17"/>
        <v>25.018500000000003</v>
      </c>
      <c r="H140" s="4">
        <f t="shared" si="19"/>
        <v>373.90600000000006</v>
      </c>
    </row>
    <row r="141" spans="2:8" x14ac:dyDescent="0.25">
      <c r="B141" s="1" t="s">
        <v>28</v>
      </c>
      <c r="C141" s="4">
        <v>2.3134000000000001</v>
      </c>
      <c r="D141" s="15">
        <f t="shared" si="18"/>
        <v>23.5825</v>
      </c>
      <c r="E141" s="4">
        <v>0</v>
      </c>
      <c r="F141" s="4">
        <v>0</v>
      </c>
      <c r="G141" s="4">
        <f t="shared" si="17"/>
        <v>23.5825</v>
      </c>
      <c r="H141" s="4">
        <f t="shared" si="19"/>
        <v>397.48850000000004</v>
      </c>
    </row>
    <row r="142" spans="2:8" ht="15.75" thickBot="1" x14ac:dyDescent="0.3">
      <c r="B142" s="1" t="s">
        <v>36</v>
      </c>
      <c r="C142" s="4">
        <v>2.9363000000000001</v>
      </c>
      <c r="D142" s="15">
        <f>((C141+C142)/2)*4.358</f>
        <v>11.439096300000001</v>
      </c>
      <c r="E142" s="8">
        <v>0</v>
      </c>
      <c r="F142" s="8">
        <v>0</v>
      </c>
      <c r="G142" s="8">
        <f t="shared" si="17"/>
        <v>11.439096300000001</v>
      </c>
      <c r="H142" s="4">
        <f t="shared" si="19"/>
        <v>408.92759630000006</v>
      </c>
    </row>
    <row r="143" spans="2:8" ht="16.5" thickBot="1" x14ac:dyDescent="0.3">
      <c r="B143" s="19" t="s">
        <v>40</v>
      </c>
      <c r="C143" s="14"/>
      <c r="D143" s="12">
        <f>SUM(D126:D142)</f>
        <v>408.92759630000006</v>
      </c>
      <c r="E143" s="13"/>
      <c r="F143" s="12">
        <f>SUM(F126:F142)</f>
        <v>0</v>
      </c>
      <c r="G143" s="12">
        <f>SUM(G126:G142)</f>
        <v>408.92759630000006</v>
      </c>
      <c r="H143" s="13"/>
    </row>
    <row r="144" spans="2:8" ht="15.75" thickBot="1" x14ac:dyDescent="0.3"/>
    <row r="145" spans="2:8" ht="15.75" thickBot="1" x14ac:dyDescent="0.3">
      <c r="B145" s="30" t="s">
        <v>42</v>
      </c>
      <c r="C145" s="30"/>
      <c r="D145" s="30"/>
      <c r="E145" s="30"/>
      <c r="F145" s="30"/>
      <c r="G145" s="30"/>
      <c r="H145" s="30"/>
    </row>
    <row r="146" spans="2:8" ht="15.75" thickBot="1" x14ac:dyDescent="0.3">
      <c r="B146" s="31" t="s">
        <v>0</v>
      </c>
      <c r="C146" s="32" t="s">
        <v>1</v>
      </c>
      <c r="D146" s="33" t="s">
        <v>2</v>
      </c>
      <c r="E146" s="35" t="s">
        <v>3</v>
      </c>
      <c r="F146" s="36" t="s">
        <v>4</v>
      </c>
      <c r="G146" s="31" t="s">
        <v>5</v>
      </c>
      <c r="H146" s="35" t="s">
        <v>6</v>
      </c>
    </row>
    <row r="147" spans="2:8" ht="15.75" thickBot="1" x14ac:dyDescent="0.3">
      <c r="B147" s="31"/>
      <c r="C147" s="32"/>
      <c r="D147" s="34"/>
      <c r="E147" s="35"/>
      <c r="F147" s="36"/>
      <c r="G147" s="31"/>
      <c r="H147" s="35"/>
    </row>
    <row r="148" spans="2:8" x14ac:dyDescent="0.25">
      <c r="B148" s="1" t="s">
        <v>7</v>
      </c>
      <c r="C148" s="6">
        <v>3.0577000000000001</v>
      </c>
      <c r="D148" s="6"/>
      <c r="E148" s="6">
        <v>0</v>
      </c>
      <c r="F148" s="6">
        <v>0</v>
      </c>
      <c r="G148" s="6">
        <f>+D148-F148</f>
        <v>0</v>
      </c>
      <c r="H148" s="6">
        <v>0</v>
      </c>
    </row>
    <row r="149" spans="2:8" x14ac:dyDescent="0.25">
      <c r="B149" s="1" t="s">
        <v>22</v>
      </c>
      <c r="C149" s="4">
        <v>3.6551</v>
      </c>
      <c r="D149" s="15">
        <f>((C148+C149)/2)*10</f>
        <v>33.564</v>
      </c>
      <c r="E149" s="4">
        <v>0</v>
      </c>
      <c r="F149" s="4">
        <v>0</v>
      </c>
      <c r="G149" s="4">
        <f t="shared" ref="G149:G156" si="20">+D149-F149</f>
        <v>33.564</v>
      </c>
      <c r="H149" s="4">
        <f>+H148+G149</f>
        <v>33.564</v>
      </c>
    </row>
    <row r="150" spans="2:8" x14ac:dyDescent="0.25">
      <c r="B150" s="1" t="s">
        <v>8</v>
      </c>
      <c r="C150" s="4">
        <v>3.9657</v>
      </c>
      <c r="D150" s="15">
        <f t="shared" ref="D150:D156" si="21">((C149+C150)/2)*10</f>
        <v>38.103999999999999</v>
      </c>
      <c r="E150" s="4">
        <v>0</v>
      </c>
      <c r="F150" s="4">
        <v>0</v>
      </c>
      <c r="G150" s="4">
        <f t="shared" si="20"/>
        <v>38.103999999999999</v>
      </c>
      <c r="H150" s="4">
        <f t="shared" ref="H150:H156" si="22">+H149+G150</f>
        <v>71.668000000000006</v>
      </c>
    </row>
    <row r="151" spans="2:8" x14ac:dyDescent="0.25">
      <c r="B151" s="1" t="s">
        <v>21</v>
      </c>
      <c r="C151" s="4">
        <v>9.2071000000000005</v>
      </c>
      <c r="D151" s="15">
        <f t="shared" si="21"/>
        <v>65.864000000000004</v>
      </c>
      <c r="E151" s="4">
        <v>0</v>
      </c>
      <c r="F151" s="4">
        <v>0</v>
      </c>
      <c r="G151" s="4">
        <f t="shared" si="20"/>
        <v>65.864000000000004</v>
      </c>
      <c r="H151" s="4">
        <f t="shared" si="22"/>
        <v>137.53200000000001</v>
      </c>
    </row>
    <row r="152" spans="2:8" x14ac:dyDescent="0.25">
      <c r="B152" s="1" t="s">
        <v>9</v>
      </c>
      <c r="C152" s="4">
        <v>3.4110999999999998</v>
      </c>
      <c r="D152" s="15">
        <f t="shared" si="21"/>
        <v>63.091000000000001</v>
      </c>
      <c r="E152" s="4">
        <v>0</v>
      </c>
      <c r="F152" s="4">
        <v>0</v>
      </c>
      <c r="G152" s="4">
        <f t="shared" si="20"/>
        <v>63.091000000000001</v>
      </c>
      <c r="H152" s="4">
        <f t="shared" si="22"/>
        <v>200.62300000000002</v>
      </c>
    </row>
    <row r="153" spans="2:8" x14ac:dyDescent="0.25">
      <c r="B153" s="1" t="s">
        <v>23</v>
      </c>
      <c r="C153" s="4">
        <v>3.1987999999999999</v>
      </c>
      <c r="D153" s="15">
        <f t="shared" si="21"/>
        <v>33.049499999999995</v>
      </c>
      <c r="E153" s="4">
        <v>0</v>
      </c>
      <c r="F153" s="4">
        <v>0</v>
      </c>
      <c r="G153" s="4">
        <f t="shared" si="20"/>
        <v>33.049499999999995</v>
      </c>
      <c r="H153" s="4">
        <f t="shared" si="22"/>
        <v>233.67250000000001</v>
      </c>
    </row>
    <row r="154" spans="2:8" x14ac:dyDescent="0.25">
      <c r="B154" s="1" t="s">
        <v>10</v>
      </c>
      <c r="C154" s="4">
        <v>3.6511999999999998</v>
      </c>
      <c r="D154" s="15">
        <f t="shared" si="21"/>
        <v>34.25</v>
      </c>
      <c r="E154" s="4">
        <v>0</v>
      </c>
      <c r="F154" s="4">
        <v>0</v>
      </c>
      <c r="G154" s="4">
        <f t="shared" si="20"/>
        <v>34.25</v>
      </c>
      <c r="H154" s="4">
        <f t="shared" si="22"/>
        <v>267.92250000000001</v>
      </c>
    </row>
    <row r="155" spans="2:8" x14ac:dyDescent="0.25">
      <c r="B155" s="1" t="s">
        <v>24</v>
      </c>
      <c r="C155" s="4">
        <v>4.0602</v>
      </c>
      <c r="D155" s="15">
        <f t="shared" si="21"/>
        <v>38.556999999999995</v>
      </c>
      <c r="E155" s="4">
        <v>0</v>
      </c>
      <c r="F155" s="4">
        <v>0</v>
      </c>
      <c r="G155" s="4">
        <f t="shared" si="20"/>
        <v>38.556999999999995</v>
      </c>
      <c r="H155" s="4">
        <f t="shared" si="22"/>
        <v>306.47950000000003</v>
      </c>
    </row>
    <row r="156" spans="2:8" ht="15.75" thickBot="1" x14ac:dyDescent="0.3">
      <c r="B156" s="1" t="s">
        <v>43</v>
      </c>
      <c r="C156" s="4">
        <v>3.4277000000000002</v>
      </c>
      <c r="D156" s="15">
        <f t="shared" si="21"/>
        <v>37.439499999999995</v>
      </c>
      <c r="E156" s="4">
        <v>0</v>
      </c>
      <c r="F156" s="4">
        <v>0</v>
      </c>
      <c r="G156" s="4">
        <f t="shared" si="20"/>
        <v>37.439499999999995</v>
      </c>
      <c r="H156" s="4">
        <f t="shared" si="22"/>
        <v>343.91900000000004</v>
      </c>
    </row>
    <row r="157" spans="2:8" ht="16.5" thickBot="1" x14ac:dyDescent="0.3">
      <c r="B157" s="19" t="s">
        <v>40</v>
      </c>
      <c r="C157" s="14"/>
      <c r="D157" s="12">
        <f>SUM(D148:D156)</f>
        <v>343.91900000000004</v>
      </c>
      <c r="E157" s="13"/>
      <c r="F157" s="12">
        <f>SUM(F148:F156)</f>
        <v>0</v>
      </c>
      <c r="G157" s="12">
        <f>SUM(G148:G156)</f>
        <v>343.91900000000004</v>
      </c>
      <c r="H157" s="13"/>
    </row>
    <row r="158" spans="2:8" ht="15.75" thickBot="1" x14ac:dyDescent="0.3"/>
    <row r="159" spans="2:8" ht="15.75" thickBot="1" x14ac:dyDescent="0.3">
      <c r="B159" s="30" t="s">
        <v>45</v>
      </c>
      <c r="C159" s="30"/>
      <c r="D159" s="30"/>
      <c r="E159" s="30"/>
      <c r="F159" s="30"/>
      <c r="G159" s="30"/>
      <c r="H159" s="30"/>
    </row>
    <row r="160" spans="2:8" ht="15.75" thickBot="1" x14ac:dyDescent="0.3">
      <c r="B160" s="31" t="s">
        <v>0</v>
      </c>
      <c r="C160" s="32" t="s">
        <v>1</v>
      </c>
      <c r="D160" s="33" t="s">
        <v>2</v>
      </c>
      <c r="E160" s="35" t="s">
        <v>3</v>
      </c>
      <c r="F160" s="36" t="s">
        <v>4</v>
      </c>
      <c r="G160" s="31" t="s">
        <v>5</v>
      </c>
      <c r="H160" s="35" t="s">
        <v>6</v>
      </c>
    </row>
    <row r="161" spans="2:8" ht="15.75" thickBot="1" x14ac:dyDescent="0.3">
      <c r="B161" s="31"/>
      <c r="C161" s="32"/>
      <c r="D161" s="34"/>
      <c r="E161" s="35"/>
      <c r="F161" s="36"/>
      <c r="G161" s="31"/>
      <c r="H161" s="35"/>
    </row>
    <row r="162" spans="2:8" x14ac:dyDescent="0.25">
      <c r="B162" s="2" t="s">
        <v>7</v>
      </c>
      <c r="C162" s="6">
        <v>1.5661</v>
      </c>
      <c r="D162" s="6"/>
      <c r="E162" s="6">
        <v>0</v>
      </c>
      <c r="F162" s="6">
        <v>0</v>
      </c>
      <c r="G162" s="6">
        <f>+D162-F162</f>
        <v>0</v>
      </c>
      <c r="H162" s="6">
        <v>0</v>
      </c>
    </row>
    <row r="163" spans="2:8" x14ac:dyDescent="0.25">
      <c r="B163" s="1" t="s">
        <v>22</v>
      </c>
      <c r="C163" s="4">
        <v>3.2119</v>
      </c>
      <c r="D163" s="15">
        <f>((C162+C163)/2)*10</f>
        <v>23.89</v>
      </c>
      <c r="E163" s="4">
        <v>0</v>
      </c>
      <c r="F163" s="4">
        <v>0</v>
      </c>
      <c r="G163" s="4">
        <f t="shared" ref="G163:G166" si="23">+D163-F163</f>
        <v>23.89</v>
      </c>
      <c r="H163" s="4">
        <f>+H162+G163</f>
        <v>23.89</v>
      </c>
    </row>
    <row r="164" spans="2:8" x14ac:dyDescent="0.25">
      <c r="B164" s="1" t="s">
        <v>8</v>
      </c>
      <c r="C164" s="4">
        <v>3.4260999999999999</v>
      </c>
      <c r="D164" s="15">
        <f t="shared" ref="D164:D166" si="24">((C163+C164)/2)*10</f>
        <v>33.19</v>
      </c>
      <c r="E164" s="4">
        <v>0</v>
      </c>
      <c r="F164" s="4">
        <v>0</v>
      </c>
      <c r="G164" s="4">
        <f t="shared" si="23"/>
        <v>33.19</v>
      </c>
      <c r="H164" s="4">
        <f t="shared" ref="H164:H166" si="25">+H163+G164</f>
        <v>57.08</v>
      </c>
    </row>
    <row r="165" spans="2:8" x14ac:dyDescent="0.25">
      <c r="B165" s="1" t="s">
        <v>21</v>
      </c>
      <c r="C165" s="4">
        <v>3.327</v>
      </c>
      <c r="D165" s="15">
        <f t="shared" si="24"/>
        <v>33.765500000000003</v>
      </c>
      <c r="E165" s="4">
        <v>0</v>
      </c>
      <c r="F165" s="4">
        <v>0</v>
      </c>
      <c r="G165" s="4">
        <f t="shared" si="23"/>
        <v>33.765500000000003</v>
      </c>
      <c r="H165" s="4">
        <f t="shared" si="25"/>
        <v>90.845500000000001</v>
      </c>
    </row>
    <row r="166" spans="2:8" ht="15.75" thickBot="1" x14ac:dyDescent="0.3">
      <c r="B166" s="1" t="s">
        <v>44</v>
      </c>
      <c r="C166" s="4">
        <v>2.2107999999999999</v>
      </c>
      <c r="D166" s="15">
        <f t="shared" si="24"/>
        <v>27.689</v>
      </c>
      <c r="E166" s="4">
        <v>0</v>
      </c>
      <c r="F166" s="4">
        <v>0</v>
      </c>
      <c r="G166" s="4">
        <f t="shared" si="23"/>
        <v>27.689</v>
      </c>
      <c r="H166" s="4">
        <f t="shared" si="25"/>
        <v>118.53450000000001</v>
      </c>
    </row>
    <row r="167" spans="2:8" ht="16.5" thickBot="1" x14ac:dyDescent="0.3">
      <c r="B167" s="19" t="s">
        <v>40</v>
      </c>
      <c r="C167" s="14"/>
      <c r="D167" s="12">
        <f>SUM(D162:D166)</f>
        <v>118.53450000000001</v>
      </c>
      <c r="E167" s="13"/>
      <c r="F167" s="12">
        <f>SUM(F162:F166)</f>
        <v>0</v>
      </c>
      <c r="G167" s="12">
        <f>SUM(G162:G166)</f>
        <v>118.53450000000001</v>
      </c>
      <c r="H167" s="13"/>
    </row>
    <row r="168" spans="2:8" ht="16.5" thickBot="1" x14ac:dyDescent="0.3">
      <c r="B168" s="20"/>
      <c r="C168" s="21"/>
      <c r="D168" s="22"/>
      <c r="E168" s="23"/>
      <c r="F168" s="22"/>
      <c r="G168" s="22"/>
      <c r="H168" s="23"/>
    </row>
    <row r="169" spans="2:8" ht="15.75" thickBot="1" x14ac:dyDescent="0.3">
      <c r="B169" s="30" t="s">
        <v>46</v>
      </c>
      <c r="C169" s="30"/>
      <c r="D169" s="30"/>
      <c r="E169" s="30"/>
      <c r="F169" s="30"/>
      <c r="G169" s="30"/>
      <c r="H169" s="30"/>
    </row>
    <row r="170" spans="2:8" ht="15.75" customHeight="1" thickBot="1" x14ac:dyDescent="0.3">
      <c r="B170" s="31" t="s">
        <v>0</v>
      </c>
      <c r="C170" s="32" t="s">
        <v>1</v>
      </c>
      <c r="D170" s="33" t="s">
        <v>2</v>
      </c>
      <c r="E170" s="35" t="s">
        <v>3</v>
      </c>
      <c r="F170" s="36" t="s">
        <v>4</v>
      </c>
      <c r="G170" s="31" t="s">
        <v>5</v>
      </c>
      <c r="H170" s="35" t="s">
        <v>6</v>
      </c>
    </row>
    <row r="171" spans="2:8" ht="15.75" thickBot="1" x14ac:dyDescent="0.3">
      <c r="B171" s="31"/>
      <c r="C171" s="32"/>
      <c r="D171" s="34"/>
      <c r="E171" s="35"/>
      <c r="F171" s="36"/>
      <c r="G171" s="31"/>
      <c r="H171" s="35"/>
    </row>
    <row r="172" spans="2:8" x14ac:dyDescent="0.25">
      <c r="B172" s="1" t="s">
        <v>7</v>
      </c>
      <c r="C172" s="6">
        <v>3.9209999999999998</v>
      </c>
      <c r="D172" s="6"/>
      <c r="E172" s="6">
        <v>0</v>
      </c>
      <c r="F172" s="6">
        <v>0</v>
      </c>
      <c r="G172" s="6">
        <f>+D172-F172</f>
        <v>0</v>
      </c>
      <c r="H172" s="6">
        <v>0</v>
      </c>
    </row>
    <row r="173" spans="2:8" x14ac:dyDescent="0.25">
      <c r="B173" s="1" t="s">
        <v>22</v>
      </c>
      <c r="C173" s="4">
        <v>3.9807000000000001</v>
      </c>
      <c r="D173" s="15">
        <f>((C172+C173)/2)*10</f>
        <v>39.508499999999998</v>
      </c>
      <c r="E173" s="4">
        <v>0</v>
      </c>
      <c r="F173" s="4">
        <v>0</v>
      </c>
      <c r="G173" s="4">
        <f t="shared" ref="G173:G177" si="26">+D173-F173</f>
        <v>39.508499999999998</v>
      </c>
      <c r="H173" s="4">
        <f>+H172+G173</f>
        <v>39.508499999999998</v>
      </c>
    </row>
    <row r="174" spans="2:8" x14ac:dyDescent="0.25">
      <c r="B174" s="1" t="s">
        <v>8</v>
      </c>
      <c r="C174" s="4">
        <v>3.4047999999999998</v>
      </c>
      <c r="D174" s="15">
        <f t="shared" ref="D174:D177" si="27">((C173+C174)/2)*10</f>
        <v>36.927500000000002</v>
      </c>
      <c r="E174" s="4">
        <v>0</v>
      </c>
      <c r="F174" s="4">
        <v>0</v>
      </c>
      <c r="G174" s="4">
        <f t="shared" si="26"/>
        <v>36.927500000000002</v>
      </c>
      <c r="H174" s="4">
        <f t="shared" ref="H174:H177" si="28">+H173+G174</f>
        <v>76.436000000000007</v>
      </c>
    </row>
    <row r="175" spans="2:8" x14ac:dyDescent="0.25">
      <c r="B175" s="1" t="s">
        <v>21</v>
      </c>
      <c r="C175" s="4">
        <v>3.1667000000000001</v>
      </c>
      <c r="D175" s="15">
        <f t="shared" si="27"/>
        <v>32.857500000000002</v>
      </c>
      <c r="E175" s="4">
        <v>0</v>
      </c>
      <c r="F175" s="4">
        <v>0</v>
      </c>
      <c r="G175" s="4">
        <f t="shared" si="26"/>
        <v>32.857500000000002</v>
      </c>
      <c r="H175" s="4">
        <f t="shared" si="28"/>
        <v>109.29350000000001</v>
      </c>
    </row>
    <row r="176" spans="2:8" x14ac:dyDescent="0.25">
      <c r="B176" s="1" t="s">
        <v>9</v>
      </c>
      <c r="C176" s="4">
        <v>3.2949999999999999</v>
      </c>
      <c r="D176" s="15">
        <f t="shared" si="27"/>
        <v>32.308500000000002</v>
      </c>
      <c r="E176" s="4">
        <v>0</v>
      </c>
      <c r="F176" s="4">
        <v>0</v>
      </c>
      <c r="G176" s="4">
        <f t="shared" si="26"/>
        <v>32.308500000000002</v>
      </c>
      <c r="H176" s="4">
        <f t="shared" si="28"/>
        <v>141.602</v>
      </c>
    </row>
    <row r="177" spans="2:8" ht="15.75" thickBot="1" x14ac:dyDescent="0.3">
      <c r="B177" s="1" t="s">
        <v>47</v>
      </c>
      <c r="C177" s="4">
        <v>3.7542</v>
      </c>
      <c r="D177" s="15">
        <f t="shared" si="27"/>
        <v>35.246000000000002</v>
      </c>
      <c r="E177" s="4">
        <v>0</v>
      </c>
      <c r="F177" s="4">
        <v>0</v>
      </c>
      <c r="G177" s="4">
        <f t="shared" si="26"/>
        <v>35.246000000000002</v>
      </c>
      <c r="H177" s="4">
        <f t="shared" si="28"/>
        <v>176.84800000000001</v>
      </c>
    </row>
    <row r="178" spans="2:8" ht="16.5" thickBot="1" x14ac:dyDescent="0.3">
      <c r="B178" s="19" t="s">
        <v>40</v>
      </c>
      <c r="C178" s="14"/>
      <c r="D178" s="12">
        <f>SUM(D172:D177)</f>
        <v>176.84800000000001</v>
      </c>
      <c r="E178" s="13"/>
      <c r="F178" s="12">
        <f>SUM(F172:F177)</f>
        <v>0</v>
      </c>
      <c r="G178" s="12">
        <f>SUM(G172:G177)</f>
        <v>176.84800000000001</v>
      </c>
      <c r="H178" s="13"/>
    </row>
    <row r="179" spans="2:8" ht="15.75" thickBot="1" x14ac:dyDescent="0.3"/>
    <row r="180" spans="2:8" ht="15.75" thickBot="1" x14ac:dyDescent="0.3">
      <c r="B180" s="30" t="s">
        <v>49</v>
      </c>
      <c r="C180" s="30"/>
      <c r="D180" s="30"/>
      <c r="E180" s="30"/>
      <c r="F180" s="30"/>
      <c r="G180" s="30"/>
      <c r="H180" s="30"/>
    </row>
    <row r="181" spans="2:8" ht="15.75" thickBot="1" x14ac:dyDescent="0.3">
      <c r="B181" s="31" t="s">
        <v>0</v>
      </c>
      <c r="C181" s="32" t="s">
        <v>1</v>
      </c>
      <c r="D181" s="33" t="s">
        <v>2</v>
      </c>
      <c r="E181" s="35" t="s">
        <v>3</v>
      </c>
      <c r="F181" s="36" t="s">
        <v>4</v>
      </c>
      <c r="G181" s="31" t="s">
        <v>5</v>
      </c>
      <c r="H181" s="35" t="s">
        <v>6</v>
      </c>
    </row>
    <row r="182" spans="2:8" ht="15.75" thickBot="1" x14ac:dyDescent="0.3">
      <c r="B182" s="31"/>
      <c r="C182" s="32"/>
      <c r="D182" s="34"/>
      <c r="E182" s="35"/>
      <c r="F182" s="36"/>
      <c r="G182" s="31"/>
      <c r="H182" s="35"/>
    </row>
    <row r="183" spans="2:8" x14ac:dyDescent="0.25">
      <c r="B183" s="1" t="s">
        <v>7</v>
      </c>
      <c r="C183" s="6">
        <v>3.3462999999999998</v>
      </c>
      <c r="D183" s="6"/>
      <c r="E183" s="6">
        <v>0</v>
      </c>
      <c r="F183" s="6">
        <v>0</v>
      </c>
      <c r="G183" s="6">
        <f>+D183-F183</f>
        <v>0</v>
      </c>
      <c r="H183" s="6">
        <v>0</v>
      </c>
    </row>
    <row r="184" spans="2:8" x14ac:dyDescent="0.25">
      <c r="B184" s="1" t="s">
        <v>22</v>
      </c>
      <c r="C184" s="4">
        <v>3.3656999999999999</v>
      </c>
      <c r="D184" s="15">
        <f>((C183+C184)/2)*10</f>
        <v>33.56</v>
      </c>
      <c r="E184" s="4">
        <v>0</v>
      </c>
      <c r="F184" s="4">
        <v>0</v>
      </c>
      <c r="G184" s="4">
        <f t="shared" ref="G184:G192" si="29">+D184-F184</f>
        <v>33.56</v>
      </c>
      <c r="H184" s="4">
        <f>+H183+G184</f>
        <v>33.56</v>
      </c>
    </row>
    <row r="185" spans="2:8" x14ac:dyDescent="0.25">
      <c r="B185" s="1" t="s">
        <v>8</v>
      </c>
      <c r="C185" s="4">
        <v>3.0909</v>
      </c>
      <c r="D185" s="15">
        <f t="shared" ref="D185:D192" si="30">((C184+C185)/2)*10</f>
        <v>32.283000000000001</v>
      </c>
      <c r="E185" s="4">
        <v>0</v>
      </c>
      <c r="F185" s="4">
        <v>0</v>
      </c>
      <c r="G185" s="4">
        <f t="shared" si="29"/>
        <v>32.283000000000001</v>
      </c>
      <c r="H185" s="4">
        <f t="shared" ref="H185:H192" si="31">+H184+G185</f>
        <v>65.843000000000004</v>
      </c>
    </row>
    <row r="186" spans="2:8" x14ac:dyDescent="0.25">
      <c r="B186" s="1" t="s">
        <v>21</v>
      </c>
      <c r="C186" s="4">
        <v>2.9308999999999998</v>
      </c>
      <c r="D186" s="15">
        <f t="shared" si="30"/>
        <v>30.108999999999998</v>
      </c>
      <c r="E186" s="4">
        <v>0</v>
      </c>
      <c r="F186" s="4">
        <v>0</v>
      </c>
      <c r="G186" s="4">
        <f t="shared" si="29"/>
        <v>30.108999999999998</v>
      </c>
      <c r="H186" s="4">
        <f t="shared" si="31"/>
        <v>95.951999999999998</v>
      </c>
    </row>
    <row r="187" spans="2:8" x14ac:dyDescent="0.25">
      <c r="B187" s="1" t="s">
        <v>9</v>
      </c>
      <c r="C187" s="4">
        <v>3.8792</v>
      </c>
      <c r="D187" s="15">
        <f t="shared" si="30"/>
        <v>34.0505</v>
      </c>
      <c r="E187" s="4">
        <v>0</v>
      </c>
      <c r="F187" s="4">
        <v>0</v>
      </c>
      <c r="G187" s="4">
        <f t="shared" si="29"/>
        <v>34.0505</v>
      </c>
      <c r="H187" s="4">
        <f t="shared" si="31"/>
        <v>130.0025</v>
      </c>
    </row>
    <row r="188" spans="2:8" x14ac:dyDescent="0.25">
      <c r="B188" s="1" t="s">
        <v>23</v>
      </c>
      <c r="C188" s="4">
        <v>4.3095999999999997</v>
      </c>
      <c r="D188" s="15">
        <f t="shared" si="30"/>
        <v>40.944000000000003</v>
      </c>
      <c r="E188" s="4">
        <v>0</v>
      </c>
      <c r="F188" s="4">
        <v>0</v>
      </c>
      <c r="G188" s="4">
        <f t="shared" si="29"/>
        <v>40.944000000000003</v>
      </c>
      <c r="H188" s="4">
        <f t="shared" si="31"/>
        <v>170.94650000000001</v>
      </c>
    </row>
    <row r="189" spans="2:8" x14ac:dyDescent="0.25">
      <c r="B189" s="1" t="s">
        <v>10</v>
      </c>
      <c r="C189" s="4">
        <v>4.3907999999999996</v>
      </c>
      <c r="D189" s="15">
        <f t="shared" si="30"/>
        <v>43.501999999999995</v>
      </c>
      <c r="E189" s="4">
        <v>0</v>
      </c>
      <c r="F189" s="4">
        <v>0</v>
      </c>
      <c r="G189" s="4">
        <f t="shared" si="29"/>
        <v>43.501999999999995</v>
      </c>
      <c r="H189" s="4">
        <f t="shared" si="31"/>
        <v>214.44850000000002</v>
      </c>
    </row>
    <row r="190" spans="2:8" x14ac:dyDescent="0.25">
      <c r="B190" s="1" t="s">
        <v>24</v>
      </c>
      <c r="C190" s="4">
        <v>2.9653</v>
      </c>
      <c r="D190" s="15">
        <f t="shared" si="30"/>
        <v>36.780499999999996</v>
      </c>
      <c r="E190" s="4">
        <v>0</v>
      </c>
      <c r="F190" s="4">
        <v>0</v>
      </c>
      <c r="G190" s="4">
        <f t="shared" si="29"/>
        <v>36.780499999999996</v>
      </c>
      <c r="H190" s="4">
        <f t="shared" si="31"/>
        <v>251.22900000000001</v>
      </c>
    </row>
    <row r="191" spans="2:8" x14ac:dyDescent="0.25">
      <c r="B191" s="1" t="s">
        <v>11</v>
      </c>
      <c r="C191" s="4">
        <v>1.9258</v>
      </c>
      <c r="D191" s="15">
        <f t="shared" si="30"/>
        <v>24.455500000000001</v>
      </c>
      <c r="E191" s="4">
        <v>0</v>
      </c>
      <c r="F191" s="4">
        <v>0</v>
      </c>
      <c r="G191" s="4">
        <f t="shared" si="29"/>
        <v>24.455500000000001</v>
      </c>
      <c r="H191" s="4">
        <f t="shared" si="31"/>
        <v>275.68450000000001</v>
      </c>
    </row>
    <row r="192" spans="2:8" ht="15.75" thickBot="1" x14ac:dyDescent="0.3">
      <c r="B192" s="1" t="s">
        <v>48</v>
      </c>
      <c r="C192" s="4">
        <v>1.8323</v>
      </c>
      <c r="D192" s="15">
        <f t="shared" si="30"/>
        <v>18.790499999999998</v>
      </c>
      <c r="E192" s="4">
        <v>0</v>
      </c>
      <c r="F192" s="4">
        <v>0</v>
      </c>
      <c r="G192" s="4">
        <f t="shared" si="29"/>
        <v>18.790499999999998</v>
      </c>
      <c r="H192" s="4">
        <f t="shared" si="31"/>
        <v>294.47500000000002</v>
      </c>
    </row>
    <row r="193" spans="2:8" ht="16.5" thickBot="1" x14ac:dyDescent="0.3">
      <c r="B193" s="19" t="s">
        <v>40</v>
      </c>
      <c r="C193" s="14"/>
      <c r="D193" s="12">
        <f>SUM(D183:D192)</f>
        <v>294.47500000000002</v>
      </c>
      <c r="E193" s="13"/>
      <c r="F193" s="12">
        <f>SUM(F183:F192)</f>
        <v>0</v>
      </c>
      <c r="G193" s="12">
        <f>SUM(G183:G192)</f>
        <v>294.47500000000002</v>
      </c>
      <c r="H193" s="13"/>
    </row>
    <row r="194" spans="2:8" ht="15.75" thickBot="1" x14ac:dyDescent="0.3"/>
    <row r="195" spans="2:8" ht="15.75" thickBot="1" x14ac:dyDescent="0.3">
      <c r="B195" s="30" t="s">
        <v>50</v>
      </c>
      <c r="C195" s="30"/>
      <c r="D195" s="30"/>
      <c r="E195" s="30"/>
      <c r="F195" s="30"/>
      <c r="G195" s="30"/>
      <c r="H195" s="30"/>
    </row>
    <row r="196" spans="2:8" ht="15.75" thickBot="1" x14ac:dyDescent="0.3">
      <c r="B196" s="31" t="s">
        <v>0</v>
      </c>
      <c r="C196" s="32" t="s">
        <v>1</v>
      </c>
      <c r="D196" s="33" t="s">
        <v>2</v>
      </c>
      <c r="E196" s="35" t="s">
        <v>3</v>
      </c>
      <c r="F196" s="36" t="s">
        <v>4</v>
      </c>
      <c r="G196" s="31" t="s">
        <v>5</v>
      </c>
      <c r="H196" s="35" t="s">
        <v>6</v>
      </c>
    </row>
    <row r="197" spans="2:8" ht="15.75" thickBot="1" x14ac:dyDescent="0.3">
      <c r="B197" s="31"/>
      <c r="C197" s="32"/>
      <c r="D197" s="34"/>
      <c r="E197" s="35"/>
      <c r="F197" s="36"/>
      <c r="G197" s="31"/>
      <c r="H197" s="35"/>
    </row>
    <row r="198" spans="2:8" x14ac:dyDescent="0.25">
      <c r="B198" s="1" t="s">
        <v>7</v>
      </c>
      <c r="C198" s="6">
        <v>3.2633999999999999</v>
      </c>
      <c r="D198" s="6"/>
      <c r="E198" s="6">
        <v>0</v>
      </c>
      <c r="F198" s="6">
        <v>0</v>
      </c>
      <c r="G198" s="6">
        <f>+D198-F198</f>
        <v>0</v>
      </c>
      <c r="H198" s="6">
        <v>0</v>
      </c>
    </row>
    <row r="199" spans="2:8" x14ac:dyDescent="0.25">
      <c r="B199" s="1" t="s">
        <v>22</v>
      </c>
      <c r="C199" s="4">
        <v>3.2056</v>
      </c>
      <c r="D199" s="15">
        <f>((C198+C199)/2)*10</f>
        <v>32.344999999999999</v>
      </c>
      <c r="E199" s="4">
        <v>0</v>
      </c>
      <c r="F199" s="4">
        <v>0</v>
      </c>
      <c r="G199" s="4">
        <f t="shared" ref="G199:G214" si="32">+D199-F199</f>
        <v>32.344999999999999</v>
      </c>
      <c r="H199" s="4">
        <f>+H198+G199</f>
        <v>32.344999999999999</v>
      </c>
    </row>
    <row r="200" spans="2:8" x14ac:dyDescent="0.25">
      <c r="B200" s="1" t="s">
        <v>8</v>
      </c>
      <c r="C200" s="4">
        <v>3.4205000000000001</v>
      </c>
      <c r="D200" s="15">
        <f t="shared" ref="D200:D214" si="33">((C199+C200)/2)*10</f>
        <v>33.130499999999998</v>
      </c>
      <c r="E200" s="4">
        <v>0</v>
      </c>
      <c r="F200" s="4">
        <v>0</v>
      </c>
      <c r="G200" s="4">
        <f t="shared" si="32"/>
        <v>33.130499999999998</v>
      </c>
      <c r="H200" s="4">
        <f t="shared" ref="H200:H214" si="34">+H199+G200</f>
        <v>65.475499999999997</v>
      </c>
    </row>
    <row r="201" spans="2:8" x14ac:dyDescent="0.25">
      <c r="B201" s="1" t="s">
        <v>21</v>
      </c>
      <c r="C201" s="4">
        <v>3.9582000000000002</v>
      </c>
      <c r="D201" s="15">
        <f t="shared" si="33"/>
        <v>36.893500000000003</v>
      </c>
      <c r="E201" s="4">
        <v>0</v>
      </c>
      <c r="F201" s="4">
        <v>0</v>
      </c>
      <c r="G201" s="4">
        <f t="shared" si="32"/>
        <v>36.893500000000003</v>
      </c>
      <c r="H201" s="4">
        <f t="shared" si="34"/>
        <v>102.369</v>
      </c>
    </row>
    <row r="202" spans="2:8" x14ac:dyDescent="0.25">
      <c r="B202" s="1" t="s">
        <v>9</v>
      </c>
      <c r="C202" s="4">
        <v>3.8687</v>
      </c>
      <c r="D202" s="15">
        <f t="shared" si="33"/>
        <v>39.134500000000003</v>
      </c>
      <c r="E202" s="4">
        <v>0</v>
      </c>
      <c r="F202" s="4">
        <v>0</v>
      </c>
      <c r="G202" s="4">
        <f t="shared" si="32"/>
        <v>39.134500000000003</v>
      </c>
      <c r="H202" s="4">
        <f t="shared" si="34"/>
        <v>141.5035</v>
      </c>
    </row>
    <row r="203" spans="2:8" x14ac:dyDescent="0.25">
      <c r="B203" s="1" t="s">
        <v>23</v>
      </c>
      <c r="C203" s="4">
        <v>3.9641999999999999</v>
      </c>
      <c r="D203" s="15">
        <f t="shared" si="33"/>
        <v>39.164500000000004</v>
      </c>
      <c r="E203" s="4">
        <v>0</v>
      </c>
      <c r="F203" s="4">
        <v>0</v>
      </c>
      <c r="G203" s="4">
        <f t="shared" si="32"/>
        <v>39.164500000000004</v>
      </c>
      <c r="H203" s="4">
        <f t="shared" si="34"/>
        <v>180.66800000000001</v>
      </c>
    </row>
    <row r="204" spans="2:8" x14ac:dyDescent="0.25">
      <c r="B204" s="1" t="s">
        <v>10</v>
      </c>
      <c r="C204" s="4">
        <v>4.5484</v>
      </c>
      <c r="D204" s="15">
        <f t="shared" si="33"/>
        <v>42.562999999999995</v>
      </c>
      <c r="E204" s="4">
        <v>0</v>
      </c>
      <c r="F204" s="4">
        <v>0</v>
      </c>
      <c r="G204" s="4">
        <f t="shared" si="32"/>
        <v>42.562999999999995</v>
      </c>
      <c r="H204" s="4">
        <f t="shared" si="34"/>
        <v>223.23099999999999</v>
      </c>
    </row>
    <row r="205" spans="2:8" x14ac:dyDescent="0.25">
      <c r="B205" s="1" t="s">
        <v>24</v>
      </c>
      <c r="C205" s="4">
        <v>3.1368999999999998</v>
      </c>
      <c r="D205" s="15">
        <f t="shared" si="33"/>
        <v>38.426499999999997</v>
      </c>
      <c r="E205" s="4">
        <v>0</v>
      </c>
      <c r="F205" s="4">
        <v>0</v>
      </c>
      <c r="G205" s="4">
        <f t="shared" si="32"/>
        <v>38.426499999999997</v>
      </c>
      <c r="H205" s="4">
        <f t="shared" si="34"/>
        <v>261.65749999999997</v>
      </c>
    </row>
    <row r="206" spans="2:8" x14ac:dyDescent="0.25">
      <c r="B206" s="1" t="s">
        <v>11</v>
      </c>
      <c r="C206" s="4">
        <v>3.9062000000000001</v>
      </c>
      <c r="D206" s="15">
        <f t="shared" si="33"/>
        <v>35.215499999999999</v>
      </c>
      <c r="E206" s="4">
        <v>0</v>
      </c>
      <c r="F206" s="4">
        <v>0</v>
      </c>
      <c r="G206" s="4">
        <f t="shared" si="32"/>
        <v>35.215499999999999</v>
      </c>
      <c r="H206" s="4">
        <f t="shared" si="34"/>
        <v>296.87299999999999</v>
      </c>
    </row>
    <row r="207" spans="2:8" x14ac:dyDescent="0.25">
      <c r="B207" s="1" t="s">
        <v>25</v>
      </c>
      <c r="C207" s="4">
        <v>2.8845000000000001</v>
      </c>
      <c r="D207" s="15">
        <f t="shared" si="33"/>
        <v>33.953499999999998</v>
      </c>
      <c r="E207" s="4">
        <v>0</v>
      </c>
      <c r="F207" s="4">
        <v>0</v>
      </c>
      <c r="G207" s="4">
        <f t="shared" si="32"/>
        <v>33.953499999999998</v>
      </c>
      <c r="H207" s="4">
        <f t="shared" si="34"/>
        <v>330.82650000000001</v>
      </c>
    </row>
    <row r="208" spans="2:8" x14ac:dyDescent="0.25">
      <c r="B208" s="1" t="s">
        <v>12</v>
      </c>
      <c r="C208" s="4">
        <v>3.7067000000000001</v>
      </c>
      <c r="D208" s="15">
        <f t="shared" si="33"/>
        <v>32.956000000000003</v>
      </c>
      <c r="E208" s="4">
        <v>0</v>
      </c>
      <c r="F208" s="4">
        <v>0</v>
      </c>
      <c r="G208" s="4">
        <f t="shared" si="32"/>
        <v>32.956000000000003</v>
      </c>
      <c r="H208" s="4">
        <f t="shared" si="34"/>
        <v>363.78250000000003</v>
      </c>
    </row>
    <row r="209" spans="2:8" x14ac:dyDescent="0.25">
      <c r="B209" s="1" t="s">
        <v>26</v>
      </c>
      <c r="C209" s="4">
        <v>3.5891999999999999</v>
      </c>
      <c r="D209" s="15">
        <f t="shared" si="33"/>
        <v>36.479500000000002</v>
      </c>
      <c r="E209" s="4">
        <v>0</v>
      </c>
      <c r="F209" s="4">
        <v>0</v>
      </c>
      <c r="G209" s="4">
        <f t="shared" si="32"/>
        <v>36.479500000000002</v>
      </c>
      <c r="H209" s="4">
        <f t="shared" si="34"/>
        <v>400.26200000000006</v>
      </c>
    </row>
    <row r="210" spans="2:8" x14ac:dyDescent="0.25">
      <c r="B210" s="1" t="s">
        <v>13</v>
      </c>
      <c r="C210" s="4">
        <v>2.8656999999999999</v>
      </c>
      <c r="D210" s="15">
        <f t="shared" si="33"/>
        <v>32.274500000000003</v>
      </c>
      <c r="E210" s="4">
        <v>0</v>
      </c>
      <c r="F210" s="4">
        <v>0</v>
      </c>
      <c r="G210" s="4">
        <f t="shared" si="32"/>
        <v>32.274500000000003</v>
      </c>
      <c r="H210" s="4">
        <f t="shared" si="34"/>
        <v>432.53650000000005</v>
      </c>
    </row>
    <row r="211" spans="2:8" x14ac:dyDescent="0.25">
      <c r="B211" s="1" t="s">
        <v>27</v>
      </c>
      <c r="C211" s="4">
        <v>3.8641000000000001</v>
      </c>
      <c r="D211" s="15">
        <f t="shared" si="33"/>
        <v>33.649000000000001</v>
      </c>
      <c r="E211" s="4">
        <v>0</v>
      </c>
      <c r="F211" s="4">
        <v>0</v>
      </c>
      <c r="G211" s="4">
        <f t="shared" si="32"/>
        <v>33.649000000000001</v>
      </c>
      <c r="H211" s="4">
        <f t="shared" si="34"/>
        <v>466.18550000000005</v>
      </c>
    </row>
    <row r="212" spans="2:8" x14ac:dyDescent="0.25">
      <c r="B212" s="1" t="s">
        <v>14</v>
      </c>
      <c r="C212" s="4">
        <v>2.4180999999999999</v>
      </c>
      <c r="D212" s="15">
        <f t="shared" si="33"/>
        <v>31.410999999999998</v>
      </c>
      <c r="E212" s="4">
        <v>0</v>
      </c>
      <c r="F212" s="4">
        <v>0</v>
      </c>
      <c r="G212" s="4">
        <f t="shared" si="32"/>
        <v>31.410999999999998</v>
      </c>
      <c r="H212" s="4">
        <f t="shared" si="34"/>
        <v>497.59650000000005</v>
      </c>
    </row>
    <row r="213" spans="2:8" x14ac:dyDescent="0.25">
      <c r="B213" s="1" t="s">
        <v>28</v>
      </c>
      <c r="C213" s="4">
        <v>2.6696</v>
      </c>
      <c r="D213" s="15">
        <f t="shared" si="33"/>
        <v>25.438499999999998</v>
      </c>
      <c r="E213" s="4">
        <v>0</v>
      </c>
      <c r="F213" s="4">
        <v>0</v>
      </c>
      <c r="G213" s="4">
        <f t="shared" si="32"/>
        <v>25.438499999999998</v>
      </c>
      <c r="H213" s="4">
        <f t="shared" si="34"/>
        <v>523.03500000000008</v>
      </c>
    </row>
    <row r="214" spans="2:8" ht="15.75" thickBot="1" x14ac:dyDescent="0.3">
      <c r="B214" s="1" t="s">
        <v>51</v>
      </c>
      <c r="C214" s="4">
        <v>3.1274000000000002</v>
      </c>
      <c r="D214" s="15">
        <f t="shared" si="33"/>
        <v>28.985000000000003</v>
      </c>
      <c r="E214" s="8">
        <v>0</v>
      </c>
      <c r="F214" s="8">
        <v>0</v>
      </c>
      <c r="G214" s="8">
        <f t="shared" si="32"/>
        <v>28.985000000000003</v>
      </c>
      <c r="H214" s="4">
        <f t="shared" si="34"/>
        <v>552.0200000000001</v>
      </c>
    </row>
    <row r="215" spans="2:8" ht="16.5" thickBot="1" x14ac:dyDescent="0.3">
      <c r="B215" s="19" t="s">
        <v>40</v>
      </c>
      <c r="C215" s="14"/>
      <c r="D215" s="12">
        <f>SUM(D198:D214)</f>
        <v>552.0200000000001</v>
      </c>
      <c r="E215" s="13"/>
      <c r="F215" s="12">
        <f>SUM(F198:F214)</f>
        <v>0</v>
      </c>
      <c r="G215" s="12">
        <f>SUM(G198:G214)</f>
        <v>552.0200000000001</v>
      </c>
      <c r="H215" s="13"/>
    </row>
    <row r="216" spans="2:8" ht="15.75" thickBot="1" x14ac:dyDescent="0.3"/>
    <row r="217" spans="2:8" ht="15.75" thickBot="1" x14ac:dyDescent="0.3">
      <c r="B217" s="30" t="s">
        <v>53</v>
      </c>
      <c r="C217" s="30"/>
      <c r="D217" s="30"/>
      <c r="E217" s="30"/>
      <c r="F217" s="30"/>
      <c r="G217" s="30"/>
      <c r="H217" s="30"/>
    </row>
    <row r="218" spans="2:8" ht="15.75" thickBot="1" x14ac:dyDescent="0.3">
      <c r="B218" s="31" t="s">
        <v>0</v>
      </c>
      <c r="C218" s="32" t="s">
        <v>1</v>
      </c>
      <c r="D218" s="33" t="s">
        <v>2</v>
      </c>
      <c r="E218" s="35" t="s">
        <v>3</v>
      </c>
      <c r="F218" s="36" t="s">
        <v>4</v>
      </c>
      <c r="G218" s="31" t="s">
        <v>5</v>
      </c>
      <c r="H218" s="35" t="s">
        <v>6</v>
      </c>
    </row>
    <row r="219" spans="2:8" ht="15.75" thickBot="1" x14ac:dyDescent="0.3">
      <c r="B219" s="31"/>
      <c r="C219" s="32"/>
      <c r="D219" s="34"/>
      <c r="E219" s="35"/>
      <c r="F219" s="36"/>
      <c r="G219" s="31"/>
      <c r="H219" s="35"/>
    </row>
    <row r="220" spans="2:8" x14ac:dyDescent="0.25">
      <c r="B220" s="1" t="s">
        <v>7</v>
      </c>
      <c r="C220" s="6">
        <v>3.7162999999999999</v>
      </c>
      <c r="D220" s="6"/>
      <c r="E220" s="6">
        <v>0</v>
      </c>
      <c r="F220" s="6">
        <v>0</v>
      </c>
      <c r="G220" s="6">
        <f>+D220-F220</f>
        <v>0</v>
      </c>
      <c r="H220" s="6">
        <v>0</v>
      </c>
    </row>
    <row r="221" spans="2:8" x14ac:dyDescent="0.25">
      <c r="B221" s="1" t="s">
        <v>22</v>
      </c>
      <c r="C221" s="4">
        <v>3.7521</v>
      </c>
      <c r="D221" s="15">
        <f>((C220+C221)/2)*10</f>
        <v>37.341999999999999</v>
      </c>
      <c r="E221" s="4">
        <v>0</v>
      </c>
      <c r="F221" s="4">
        <v>0</v>
      </c>
      <c r="G221" s="4">
        <f t="shared" ref="G221:G229" si="35">+D221-F221</f>
        <v>37.341999999999999</v>
      </c>
      <c r="H221" s="4">
        <f>+H220+G221</f>
        <v>37.341999999999999</v>
      </c>
    </row>
    <row r="222" spans="2:8" x14ac:dyDescent="0.25">
      <c r="B222" s="1" t="s">
        <v>8</v>
      </c>
      <c r="C222" s="4">
        <v>2.9756999999999998</v>
      </c>
      <c r="D222" s="15">
        <f t="shared" ref="D222:D229" si="36">((C221+C222)/2)*10</f>
        <v>33.639000000000003</v>
      </c>
      <c r="E222" s="4">
        <v>0</v>
      </c>
      <c r="F222" s="4">
        <v>0</v>
      </c>
      <c r="G222" s="4">
        <f t="shared" si="35"/>
        <v>33.639000000000003</v>
      </c>
      <c r="H222" s="4">
        <f t="shared" ref="H222:H229" si="37">+H221+G222</f>
        <v>70.980999999999995</v>
      </c>
    </row>
    <row r="223" spans="2:8" x14ac:dyDescent="0.25">
      <c r="B223" s="1" t="s">
        <v>21</v>
      </c>
      <c r="C223" s="4">
        <v>2.4786000000000001</v>
      </c>
      <c r="D223" s="15">
        <f t="shared" si="36"/>
        <v>27.2715</v>
      </c>
      <c r="E223" s="4">
        <v>0</v>
      </c>
      <c r="F223" s="4">
        <v>0</v>
      </c>
      <c r="G223" s="4">
        <f t="shared" si="35"/>
        <v>27.2715</v>
      </c>
      <c r="H223" s="4">
        <f t="shared" si="37"/>
        <v>98.252499999999998</v>
      </c>
    </row>
    <row r="224" spans="2:8" x14ac:dyDescent="0.25">
      <c r="B224" s="1" t="s">
        <v>9</v>
      </c>
      <c r="C224" s="4">
        <v>2.2161</v>
      </c>
      <c r="D224" s="15">
        <f t="shared" si="36"/>
        <v>23.473500000000001</v>
      </c>
      <c r="E224" s="4">
        <v>0</v>
      </c>
      <c r="F224" s="4">
        <v>0</v>
      </c>
      <c r="G224" s="4">
        <f t="shared" si="35"/>
        <v>23.473500000000001</v>
      </c>
      <c r="H224" s="4">
        <f t="shared" si="37"/>
        <v>121.726</v>
      </c>
    </row>
    <row r="225" spans="2:8" x14ac:dyDescent="0.25">
      <c r="B225" s="1" t="s">
        <v>23</v>
      </c>
      <c r="C225" s="4">
        <v>2.0910000000000002</v>
      </c>
      <c r="D225" s="15">
        <f t="shared" si="36"/>
        <v>21.535499999999999</v>
      </c>
      <c r="E225" s="4">
        <v>0</v>
      </c>
      <c r="F225" s="4">
        <v>0</v>
      </c>
      <c r="G225" s="4">
        <f t="shared" si="35"/>
        <v>21.535499999999999</v>
      </c>
      <c r="H225" s="4">
        <f t="shared" si="37"/>
        <v>143.26150000000001</v>
      </c>
    </row>
    <row r="226" spans="2:8" x14ac:dyDescent="0.25">
      <c r="B226" s="1" t="s">
        <v>10</v>
      </c>
      <c r="C226" s="4">
        <v>2.262</v>
      </c>
      <c r="D226" s="15">
        <f t="shared" si="36"/>
        <v>21.765000000000001</v>
      </c>
      <c r="E226" s="4">
        <v>0</v>
      </c>
      <c r="F226" s="4">
        <v>0</v>
      </c>
      <c r="G226" s="4">
        <f t="shared" si="35"/>
        <v>21.765000000000001</v>
      </c>
      <c r="H226" s="4">
        <f t="shared" si="37"/>
        <v>165.0265</v>
      </c>
    </row>
    <row r="227" spans="2:8" x14ac:dyDescent="0.25">
      <c r="B227" s="1" t="s">
        <v>24</v>
      </c>
      <c r="C227" s="4">
        <v>2.4456000000000002</v>
      </c>
      <c r="D227" s="15">
        <f t="shared" si="36"/>
        <v>23.538</v>
      </c>
      <c r="E227" s="4">
        <v>0</v>
      </c>
      <c r="F227" s="4">
        <v>0</v>
      </c>
      <c r="G227" s="4">
        <f t="shared" si="35"/>
        <v>23.538</v>
      </c>
      <c r="H227" s="4">
        <f t="shared" si="37"/>
        <v>188.56450000000001</v>
      </c>
    </row>
    <row r="228" spans="2:8" x14ac:dyDescent="0.25">
      <c r="B228" s="1" t="s">
        <v>11</v>
      </c>
      <c r="C228" s="4">
        <v>2.3614999999999999</v>
      </c>
      <c r="D228" s="15">
        <f t="shared" si="36"/>
        <v>24.035499999999999</v>
      </c>
      <c r="E228" s="4">
        <v>0</v>
      </c>
      <c r="F228" s="4">
        <v>0</v>
      </c>
      <c r="G228" s="4">
        <f t="shared" si="35"/>
        <v>24.035499999999999</v>
      </c>
      <c r="H228" s="4">
        <f t="shared" si="37"/>
        <v>212.60000000000002</v>
      </c>
    </row>
    <row r="229" spans="2:8" ht="15.75" thickBot="1" x14ac:dyDescent="0.3">
      <c r="B229" s="1" t="s">
        <v>52</v>
      </c>
      <c r="C229" s="4">
        <v>2.4702000000000002</v>
      </c>
      <c r="D229" s="15">
        <f t="shared" si="36"/>
        <v>24.158499999999997</v>
      </c>
      <c r="E229" s="4">
        <v>0</v>
      </c>
      <c r="F229" s="4">
        <v>0</v>
      </c>
      <c r="G229" s="4">
        <f t="shared" si="35"/>
        <v>24.158499999999997</v>
      </c>
      <c r="H229" s="4">
        <f t="shared" si="37"/>
        <v>236.75850000000003</v>
      </c>
    </row>
    <row r="230" spans="2:8" ht="16.5" thickBot="1" x14ac:dyDescent="0.3">
      <c r="B230" s="19" t="s">
        <v>40</v>
      </c>
      <c r="C230" s="14"/>
      <c r="D230" s="12">
        <f>SUM(D220:D229)</f>
        <v>236.75850000000003</v>
      </c>
      <c r="E230" s="13"/>
      <c r="F230" s="12">
        <f>SUM(F220:F229)</f>
        <v>0</v>
      </c>
      <c r="G230" s="12">
        <f>SUM(G220:G229)</f>
        <v>236.75850000000003</v>
      </c>
      <c r="H230" s="13"/>
    </row>
    <row r="231" spans="2:8" ht="15.75" thickBot="1" x14ac:dyDescent="0.3"/>
    <row r="232" spans="2:8" ht="15.75" thickBot="1" x14ac:dyDescent="0.3">
      <c r="B232" s="30" t="s">
        <v>54</v>
      </c>
      <c r="C232" s="30"/>
      <c r="D232" s="30"/>
      <c r="E232" s="30"/>
      <c r="F232" s="30"/>
      <c r="G232" s="30"/>
      <c r="H232" s="30"/>
    </row>
    <row r="233" spans="2:8" ht="15.75" thickBot="1" x14ac:dyDescent="0.3">
      <c r="B233" s="31" t="s">
        <v>0</v>
      </c>
      <c r="C233" s="32" t="s">
        <v>1</v>
      </c>
      <c r="D233" s="33" t="s">
        <v>2</v>
      </c>
      <c r="E233" s="35" t="s">
        <v>3</v>
      </c>
      <c r="F233" s="36" t="s">
        <v>4</v>
      </c>
      <c r="G233" s="31" t="s">
        <v>5</v>
      </c>
      <c r="H233" s="35" t="s">
        <v>6</v>
      </c>
    </row>
    <row r="234" spans="2:8" ht="15.75" thickBot="1" x14ac:dyDescent="0.3">
      <c r="B234" s="31"/>
      <c r="C234" s="32"/>
      <c r="D234" s="34"/>
      <c r="E234" s="35"/>
      <c r="F234" s="36"/>
      <c r="G234" s="31"/>
      <c r="H234" s="35"/>
    </row>
    <row r="235" spans="2:8" x14ac:dyDescent="0.25">
      <c r="B235" s="1" t="s">
        <v>7</v>
      </c>
      <c r="C235" s="6">
        <v>4.1429999999999998</v>
      </c>
      <c r="D235" s="6"/>
      <c r="E235" s="24">
        <v>0</v>
      </c>
      <c r="F235" s="6">
        <v>0</v>
      </c>
      <c r="G235" s="27">
        <f>+D235-F235</f>
        <v>0</v>
      </c>
      <c r="H235" s="6">
        <v>0</v>
      </c>
    </row>
    <row r="236" spans="2:8" x14ac:dyDescent="0.25">
      <c r="B236" s="1" t="s">
        <v>22</v>
      </c>
      <c r="C236" s="4">
        <v>5.0509000000000004</v>
      </c>
      <c r="D236" s="15">
        <f>((C235+C236)/2)*10</f>
        <v>45.969499999999996</v>
      </c>
      <c r="E236" s="25">
        <v>0</v>
      </c>
      <c r="F236" s="4">
        <v>0</v>
      </c>
      <c r="G236" s="28">
        <f t="shared" ref="G236:G269" si="38">+D236-F236</f>
        <v>45.969499999999996</v>
      </c>
      <c r="H236" s="4">
        <f>+H235+G236</f>
        <v>45.969499999999996</v>
      </c>
    </row>
    <row r="237" spans="2:8" x14ac:dyDescent="0.25">
      <c r="B237" s="1" t="s">
        <v>8</v>
      </c>
      <c r="C237" s="4">
        <v>4.8872</v>
      </c>
      <c r="D237" s="15">
        <f t="shared" ref="D237:D269" si="39">((C236+C237)/2)*10</f>
        <v>49.6905</v>
      </c>
      <c r="E237" s="25">
        <v>0</v>
      </c>
      <c r="F237" s="4">
        <v>0</v>
      </c>
      <c r="G237" s="28">
        <f t="shared" si="38"/>
        <v>49.6905</v>
      </c>
      <c r="H237" s="4">
        <f t="shared" ref="H237:H269" si="40">+H236+G237</f>
        <v>95.66</v>
      </c>
    </row>
    <row r="238" spans="2:8" x14ac:dyDescent="0.25">
      <c r="B238" s="1" t="s">
        <v>21</v>
      </c>
      <c r="C238" s="4">
        <v>5.3299000000000003</v>
      </c>
      <c r="D238" s="15">
        <f t="shared" si="39"/>
        <v>51.085500000000003</v>
      </c>
      <c r="E238" s="25">
        <v>0</v>
      </c>
      <c r="F238" s="4">
        <v>0</v>
      </c>
      <c r="G238" s="28">
        <f t="shared" si="38"/>
        <v>51.085500000000003</v>
      </c>
      <c r="H238" s="4">
        <f t="shared" si="40"/>
        <v>146.74549999999999</v>
      </c>
    </row>
    <row r="239" spans="2:8" x14ac:dyDescent="0.25">
      <c r="B239" s="1" t="s">
        <v>9</v>
      </c>
      <c r="C239" s="4">
        <v>6.0465999999999998</v>
      </c>
      <c r="D239" s="15">
        <f t="shared" si="39"/>
        <v>56.8825</v>
      </c>
      <c r="E239" s="25">
        <v>0</v>
      </c>
      <c r="F239" s="4">
        <v>0</v>
      </c>
      <c r="G239" s="28">
        <f t="shared" si="38"/>
        <v>56.8825</v>
      </c>
      <c r="H239" s="4">
        <f t="shared" si="40"/>
        <v>203.62799999999999</v>
      </c>
    </row>
    <row r="240" spans="2:8" x14ac:dyDescent="0.25">
      <c r="B240" s="1" t="s">
        <v>23</v>
      </c>
      <c r="C240" s="4">
        <v>5.6970999999999998</v>
      </c>
      <c r="D240" s="15">
        <f t="shared" si="39"/>
        <v>58.718500000000006</v>
      </c>
      <c r="E240" s="25">
        <v>0</v>
      </c>
      <c r="F240" s="4">
        <v>0</v>
      </c>
      <c r="G240" s="28">
        <f t="shared" si="38"/>
        <v>58.718500000000006</v>
      </c>
      <c r="H240" s="4">
        <f t="shared" si="40"/>
        <v>262.34649999999999</v>
      </c>
    </row>
    <row r="241" spans="2:8" x14ac:dyDescent="0.25">
      <c r="B241" s="1" t="s">
        <v>10</v>
      </c>
      <c r="C241" s="4">
        <v>5.0010000000000003</v>
      </c>
      <c r="D241" s="15">
        <f t="shared" si="39"/>
        <v>53.490499999999997</v>
      </c>
      <c r="E241" s="25">
        <v>0</v>
      </c>
      <c r="F241" s="4">
        <v>0</v>
      </c>
      <c r="G241" s="28">
        <f t="shared" si="38"/>
        <v>53.490499999999997</v>
      </c>
      <c r="H241" s="4">
        <f t="shared" si="40"/>
        <v>315.83699999999999</v>
      </c>
    </row>
    <row r="242" spans="2:8" x14ac:dyDescent="0.25">
      <c r="B242" s="1" t="s">
        <v>24</v>
      </c>
      <c r="C242" s="4">
        <v>4.2907000000000002</v>
      </c>
      <c r="D242" s="15">
        <f t="shared" si="39"/>
        <v>46.458500000000001</v>
      </c>
      <c r="E242" s="25">
        <v>0</v>
      </c>
      <c r="F242" s="4">
        <v>0</v>
      </c>
      <c r="G242" s="28">
        <f t="shared" si="38"/>
        <v>46.458500000000001</v>
      </c>
      <c r="H242" s="4">
        <f t="shared" si="40"/>
        <v>362.2955</v>
      </c>
    </row>
    <row r="243" spans="2:8" x14ac:dyDescent="0.25">
      <c r="B243" s="1" t="s">
        <v>11</v>
      </c>
      <c r="C243" s="4">
        <v>3.8115000000000001</v>
      </c>
      <c r="D243" s="15">
        <f t="shared" si="39"/>
        <v>40.510999999999996</v>
      </c>
      <c r="E243" s="25">
        <v>0</v>
      </c>
      <c r="F243" s="4">
        <v>0</v>
      </c>
      <c r="G243" s="28">
        <f t="shared" si="38"/>
        <v>40.510999999999996</v>
      </c>
      <c r="H243" s="4">
        <f t="shared" si="40"/>
        <v>402.80650000000003</v>
      </c>
    </row>
    <row r="244" spans="2:8" x14ac:dyDescent="0.25">
      <c r="B244" s="1" t="s">
        <v>25</v>
      </c>
      <c r="C244" s="4">
        <v>3.2818000000000001</v>
      </c>
      <c r="D244" s="15">
        <f t="shared" si="39"/>
        <v>35.466500000000003</v>
      </c>
      <c r="E244" s="25">
        <v>0</v>
      </c>
      <c r="F244" s="4">
        <v>0</v>
      </c>
      <c r="G244" s="28">
        <f t="shared" si="38"/>
        <v>35.466500000000003</v>
      </c>
      <c r="H244" s="4">
        <f t="shared" si="40"/>
        <v>438.27300000000002</v>
      </c>
    </row>
    <row r="245" spans="2:8" x14ac:dyDescent="0.25">
      <c r="B245" s="1" t="s">
        <v>12</v>
      </c>
      <c r="C245" s="4">
        <v>3.3632</v>
      </c>
      <c r="D245" s="15">
        <f t="shared" si="39"/>
        <v>33.224999999999994</v>
      </c>
      <c r="E245" s="25">
        <v>0</v>
      </c>
      <c r="F245" s="4">
        <v>0</v>
      </c>
      <c r="G245" s="28">
        <f t="shared" si="38"/>
        <v>33.224999999999994</v>
      </c>
      <c r="H245" s="4">
        <f t="shared" si="40"/>
        <v>471.49800000000005</v>
      </c>
    </row>
    <row r="246" spans="2:8" x14ac:dyDescent="0.25">
      <c r="B246" s="1" t="s">
        <v>26</v>
      </c>
      <c r="C246" s="4">
        <v>4.7093999999999996</v>
      </c>
      <c r="D246" s="15">
        <f t="shared" si="39"/>
        <v>40.363</v>
      </c>
      <c r="E246" s="25">
        <v>0</v>
      </c>
      <c r="F246" s="4">
        <v>0</v>
      </c>
      <c r="G246" s="28">
        <f t="shared" si="38"/>
        <v>40.363</v>
      </c>
      <c r="H246" s="4">
        <f t="shared" si="40"/>
        <v>511.86100000000005</v>
      </c>
    </row>
    <row r="247" spans="2:8" x14ac:dyDescent="0.25">
      <c r="B247" s="1" t="s">
        <v>13</v>
      </c>
      <c r="C247" s="4">
        <v>3.9403999999999999</v>
      </c>
      <c r="D247" s="15">
        <f t="shared" si="39"/>
        <v>43.248999999999995</v>
      </c>
      <c r="E247" s="25">
        <v>0</v>
      </c>
      <c r="F247" s="4">
        <v>0</v>
      </c>
      <c r="G247" s="28">
        <f t="shared" si="38"/>
        <v>43.248999999999995</v>
      </c>
      <c r="H247" s="4">
        <f t="shared" si="40"/>
        <v>555.11</v>
      </c>
    </row>
    <row r="248" spans="2:8" x14ac:dyDescent="0.25">
      <c r="B248" s="1" t="s">
        <v>27</v>
      </c>
      <c r="C248" s="4">
        <v>5.5103999999999997</v>
      </c>
      <c r="D248" s="15">
        <f t="shared" si="39"/>
        <v>47.253999999999998</v>
      </c>
      <c r="E248" s="25">
        <v>0</v>
      </c>
      <c r="F248" s="4">
        <v>0</v>
      </c>
      <c r="G248" s="28">
        <f t="shared" si="38"/>
        <v>47.253999999999998</v>
      </c>
      <c r="H248" s="4">
        <f t="shared" si="40"/>
        <v>602.36400000000003</v>
      </c>
    </row>
    <row r="249" spans="2:8" x14ac:dyDescent="0.25">
      <c r="B249" s="1" t="s">
        <v>14</v>
      </c>
      <c r="C249" s="4">
        <v>4.1726000000000001</v>
      </c>
      <c r="D249" s="15">
        <f t="shared" si="39"/>
        <v>48.414999999999999</v>
      </c>
      <c r="E249" s="25">
        <v>0</v>
      </c>
      <c r="F249" s="4">
        <v>0</v>
      </c>
      <c r="G249" s="28">
        <f t="shared" si="38"/>
        <v>48.414999999999999</v>
      </c>
      <c r="H249" s="4">
        <f t="shared" si="40"/>
        <v>650.779</v>
      </c>
    </row>
    <row r="250" spans="2:8" x14ac:dyDescent="0.25">
      <c r="B250" s="1" t="s">
        <v>28</v>
      </c>
      <c r="C250" s="4">
        <v>3.8405999999999998</v>
      </c>
      <c r="D250" s="15">
        <f t="shared" si="39"/>
        <v>40.065999999999995</v>
      </c>
      <c r="E250" s="25">
        <v>0</v>
      </c>
      <c r="F250" s="4">
        <v>0</v>
      </c>
      <c r="G250" s="28">
        <f t="shared" si="38"/>
        <v>40.065999999999995</v>
      </c>
      <c r="H250" s="4">
        <f t="shared" si="40"/>
        <v>690.84500000000003</v>
      </c>
    </row>
    <row r="251" spans="2:8" x14ac:dyDescent="0.25">
      <c r="B251" s="1" t="s">
        <v>55</v>
      </c>
      <c r="C251" s="4">
        <v>3.1745000000000001</v>
      </c>
      <c r="D251" s="15">
        <f t="shared" si="39"/>
        <v>35.075500000000005</v>
      </c>
      <c r="E251" s="25">
        <v>0</v>
      </c>
      <c r="F251" s="4">
        <v>0</v>
      </c>
      <c r="G251" s="28">
        <f t="shared" si="38"/>
        <v>35.075500000000005</v>
      </c>
      <c r="H251" s="4">
        <f t="shared" si="40"/>
        <v>725.92050000000006</v>
      </c>
    </row>
    <row r="252" spans="2:8" x14ac:dyDescent="0.25">
      <c r="B252" s="1" t="s">
        <v>56</v>
      </c>
      <c r="C252" s="4">
        <v>3.3626999999999998</v>
      </c>
      <c r="D252" s="15">
        <f t="shared" si="39"/>
        <v>32.686</v>
      </c>
      <c r="E252" s="25">
        <v>0</v>
      </c>
      <c r="F252" s="4">
        <v>0</v>
      </c>
      <c r="G252" s="28">
        <f t="shared" si="38"/>
        <v>32.686</v>
      </c>
      <c r="H252" s="4">
        <f t="shared" si="40"/>
        <v>758.6065000000001</v>
      </c>
    </row>
    <row r="253" spans="2:8" x14ac:dyDescent="0.25">
      <c r="B253" s="1" t="s">
        <v>57</v>
      </c>
      <c r="C253" s="4">
        <v>3.3180000000000001</v>
      </c>
      <c r="D253" s="15">
        <f t="shared" si="39"/>
        <v>33.403500000000001</v>
      </c>
      <c r="E253" s="25">
        <v>0</v>
      </c>
      <c r="F253" s="4">
        <v>0</v>
      </c>
      <c r="G253" s="28">
        <f t="shared" si="38"/>
        <v>33.403500000000001</v>
      </c>
      <c r="H253" s="4">
        <f t="shared" si="40"/>
        <v>792.0100000000001</v>
      </c>
    </row>
    <row r="254" spans="2:8" x14ac:dyDescent="0.25">
      <c r="B254" s="1" t="s">
        <v>58</v>
      </c>
      <c r="C254" s="4">
        <v>3.1528</v>
      </c>
      <c r="D254" s="15">
        <f t="shared" si="39"/>
        <v>32.353999999999999</v>
      </c>
      <c r="E254" s="25">
        <v>0</v>
      </c>
      <c r="F254" s="4">
        <v>0</v>
      </c>
      <c r="G254" s="28">
        <f t="shared" si="38"/>
        <v>32.353999999999999</v>
      </c>
      <c r="H254" s="4">
        <f t="shared" si="40"/>
        <v>824.36400000000015</v>
      </c>
    </row>
    <row r="255" spans="2:8" x14ac:dyDescent="0.25">
      <c r="B255" s="1" t="s">
        <v>59</v>
      </c>
      <c r="C255" s="4">
        <v>3.0600999999999998</v>
      </c>
      <c r="D255" s="15">
        <f t="shared" si="39"/>
        <v>31.064499999999995</v>
      </c>
      <c r="E255" s="25">
        <v>0</v>
      </c>
      <c r="F255" s="4">
        <v>0</v>
      </c>
      <c r="G255" s="28">
        <f t="shared" si="38"/>
        <v>31.064499999999995</v>
      </c>
      <c r="H255" s="4">
        <f t="shared" si="40"/>
        <v>855.4285000000001</v>
      </c>
    </row>
    <row r="256" spans="2:8" x14ac:dyDescent="0.25">
      <c r="B256" s="1" t="s">
        <v>60</v>
      </c>
      <c r="C256" s="4">
        <v>5.5312000000000001</v>
      </c>
      <c r="D256" s="15">
        <f t="shared" si="39"/>
        <v>42.956500000000005</v>
      </c>
      <c r="E256" s="25">
        <v>0</v>
      </c>
      <c r="F256" s="4">
        <v>0</v>
      </c>
      <c r="G256" s="28">
        <f t="shared" si="38"/>
        <v>42.956500000000005</v>
      </c>
      <c r="H256" s="4">
        <f t="shared" si="40"/>
        <v>898.3850000000001</v>
      </c>
    </row>
    <row r="257" spans="2:8" x14ac:dyDescent="0.25">
      <c r="B257" s="1" t="s">
        <v>61</v>
      </c>
      <c r="C257" s="4">
        <v>5.2685000000000004</v>
      </c>
      <c r="D257" s="15">
        <f t="shared" si="39"/>
        <v>53.998500000000007</v>
      </c>
      <c r="E257" s="25">
        <v>0</v>
      </c>
      <c r="F257" s="4">
        <v>0</v>
      </c>
      <c r="G257" s="28">
        <f t="shared" si="38"/>
        <v>53.998500000000007</v>
      </c>
      <c r="H257" s="4">
        <f t="shared" si="40"/>
        <v>952.38350000000014</v>
      </c>
    </row>
    <row r="258" spans="2:8" x14ac:dyDescent="0.25">
      <c r="B258" s="1" t="s">
        <v>62</v>
      </c>
      <c r="C258" s="4">
        <v>3.4142000000000001</v>
      </c>
      <c r="D258" s="15">
        <f t="shared" si="39"/>
        <v>43.413499999999999</v>
      </c>
      <c r="E258" s="25">
        <v>0</v>
      </c>
      <c r="F258" s="4">
        <v>0</v>
      </c>
      <c r="G258" s="28">
        <f t="shared" si="38"/>
        <v>43.413499999999999</v>
      </c>
      <c r="H258" s="4">
        <f t="shared" si="40"/>
        <v>995.79700000000014</v>
      </c>
    </row>
    <row r="259" spans="2:8" x14ac:dyDescent="0.25">
      <c r="B259" s="1" t="s">
        <v>65</v>
      </c>
      <c r="C259" s="4">
        <v>5.3128000000000002</v>
      </c>
      <c r="D259" s="15">
        <f t="shared" si="39"/>
        <v>43.635000000000005</v>
      </c>
      <c r="E259" s="25">
        <v>0</v>
      </c>
      <c r="F259" s="4">
        <v>0</v>
      </c>
      <c r="G259" s="28">
        <f t="shared" si="38"/>
        <v>43.635000000000005</v>
      </c>
      <c r="H259" s="4">
        <f t="shared" si="40"/>
        <v>1039.4320000000002</v>
      </c>
    </row>
    <row r="260" spans="2:8" x14ac:dyDescent="0.25">
      <c r="B260" s="1" t="s">
        <v>66</v>
      </c>
      <c r="C260" s="4">
        <v>4.2941000000000003</v>
      </c>
      <c r="D260" s="15">
        <f t="shared" si="39"/>
        <v>48.034499999999994</v>
      </c>
      <c r="E260" s="25">
        <v>0</v>
      </c>
      <c r="F260" s="4">
        <v>0</v>
      </c>
      <c r="G260" s="28">
        <f t="shared" si="38"/>
        <v>48.034499999999994</v>
      </c>
      <c r="H260" s="4">
        <f t="shared" si="40"/>
        <v>1087.4665000000002</v>
      </c>
    </row>
    <row r="261" spans="2:8" x14ac:dyDescent="0.25">
      <c r="B261" s="1" t="s">
        <v>63</v>
      </c>
      <c r="C261" s="4">
        <v>3.9308999999999998</v>
      </c>
      <c r="D261" s="15">
        <f t="shared" si="39"/>
        <v>41.125</v>
      </c>
      <c r="E261" s="25">
        <v>0</v>
      </c>
      <c r="F261" s="4">
        <v>0</v>
      </c>
      <c r="G261" s="28">
        <f t="shared" si="38"/>
        <v>41.125</v>
      </c>
      <c r="H261" s="4">
        <f t="shared" si="40"/>
        <v>1128.5915000000002</v>
      </c>
    </row>
    <row r="262" spans="2:8" x14ac:dyDescent="0.25">
      <c r="B262" s="1" t="s">
        <v>64</v>
      </c>
      <c r="C262" s="4">
        <v>4.0830000000000002</v>
      </c>
      <c r="D262" s="15">
        <f t="shared" si="39"/>
        <v>40.069499999999998</v>
      </c>
      <c r="E262" s="25">
        <v>0</v>
      </c>
      <c r="F262" s="4">
        <v>0</v>
      </c>
      <c r="G262" s="28">
        <f t="shared" si="38"/>
        <v>40.069499999999998</v>
      </c>
      <c r="H262" s="4">
        <f t="shared" si="40"/>
        <v>1168.6610000000003</v>
      </c>
    </row>
    <row r="263" spans="2:8" x14ac:dyDescent="0.25">
      <c r="B263" s="1" t="s">
        <v>67</v>
      </c>
      <c r="C263" s="4">
        <v>4.2186000000000003</v>
      </c>
      <c r="D263" s="15">
        <f t="shared" si="39"/>
        <v>41.508000000000003</v>
      </c>
      <c r="E263" s="25">
        <v>0</v>
      </c>
      <c r="F263" s="4">
        <v>0</v>
      </c>
      <c r="G263" s="28">
        <f t="shared" si="38"/>
        <v>41.508000000000003</v>
      </c>
      <c r="H263" s="4">
        <f t="shared" si="40"/>
        <v>1210.1690000000003</v>
      </c>
    </row>
    <row r="264" spans="2:8" x14ac:dyDescent="0.25">
      <c r="B264" s="1" t="s">
        <v>68</v>
      </c>
      <c r="C264" s="4">
        <v>3.9628999999999999</v>
      </c>
      <c r="D264" s="15">
        <f t="shared" si="39"/>
        <v>40.907499999999999</v>
      </c>
      <c r="E264" s="25">
        <v>0</v>
      </c>
      <c r="F264" s="4">
        <v>0</v>
      </c>
      <c r="G264" s="28">
        <f t="shared" si="38"/>
        <v>40.907499999999999</v>
      </c>
      <c r="H264" s="4">
        <f t="shared" si="40"/>
        <v>1251.0765000000004</v>
      </c>
    </row>
    <row r="265" spans="2:8" x14ac:dyDescent="0.25">
      <c r="B265" s="1" t="s">
        <v>69</v>
      </c>
      <c r="C265" s="4">
        <v>4.4512999999999998</v>
      </c>
      <c r="D265" s="15">
        <f t="shared" si="39"/>
        <v>42.070999999999998</v>
      </c>
      <c r="E265" s="25">
        <v>0</v>
      </c>
      <c r="F265" s="4">
        <v>0</v>
      </c>
      <c r="G265" s="28">
        <f t="shared" si="38"/>
        <v>42.070999999999998</v>
      </c>
      <c r="H265" s="4">
        <f t="shared" si="40"/>
        <v>1293.1475000000003</v>
      </c>
    </row>
    <row r="266" spans="2:8" x14ac:dyDescent="0.25">
      <c r="B266" s="1" t="s">
        <v>70</v>
      </c>
      <c r="C266" s="4">
        <v>5.0545</v>
      </c>
      <c r="D266" s="15">
        <f t="shared" si="39"/>
        <v>47.529000000000003</v>
      </c>
      <c r="E266" s="25">
        <v>0</v>
      </c>
      <c r="F266" s="4">
        <v>0</v>
      </c>
      <c r="G266" s="28">
        <f t="shared" si="38"/>
        <v>47.529000000000003</v>
      </c>
      <c r="H266" s="4">
        <f t="shared" si="40"/>
        <v>1340.6765000000003</v>
      </c>
    </row>
    <row r="267" spans="2:8" x14ac:dyDescent="0.25">
      <c r="B267" s="1" t="s">
        <v>71</v>
      </c>
      <c r="C267" s="4">
        <v>5.4871999999999996</v>
      </c>
      <c r="D267" s="15">
        <f t="shared" si="39"/>
        <v>52.708499999999994</v>
      </c>
      <c r="E267" s="25">
        <v>0</v>
      </c>
      <c r="F267" s="4">
        <v>0</v>
      </c>
      <c r="G267" s="28">
        <f t="shared" si="38"/>
        <v>52.708499999999994</v>
      </c>
      <c r="H267" s="4">
        <f t="shared" si="40"/>
        <v>1393.3850000000002</v>
      </c>
    </row>
    <row r="268" spans="2:8" x14ac:dyDescent="0.25">
      <c r="B268" s="1" t="s">
        <v>72</v>
      </c>
      <c r="C268" s="4">
        <v>5.2493999999999996</v>
      </c>
      <c r="D268" s="15">
        <f t="shared" si="39"/>
        <v>53.682999999999993</v>
      </c>
      <c r="E268" s="25">
        <v>0</v>
      </c>
      <c r="F268" s="4">
        <v>0</v>
      </c>
      <c r="G268" s="28">
        <f t="shared" si="38"/>
        <v>53.682999999999993</v>
      </c>
      <c r="H268" s="4">
        <f t="shared" si="40"/>
        <v>1447.0680000000002</v>
      </c>
    </row>
    <row r="269" spans="2:8" ht="15.75" thickBot="1" x14ac:dyDescent="0.3">
      <c r="B269" s="1" t="s">
        <v>73</v>
      </c>
      <c r="C269" s="4">
        <v>5.5149999999999997</v>
      </c>
      <c r="D269" s="15">
        <f t="shared" si="39"/>
        <v>53.821999999999989</v>
      </c>
      <c r="E269" s="26">
        <v>0</v>
      </c>
      <c r="F269" s="8">
        <v>0</v>
      </c>
      <c r="G269" s="28">
        <f t="shared" si="38"/>
        <v>53.821999999999989</v>
      </c>
      <c r="H269" s="4">
        <f t="shared" si="40"/>
        <v>1500.89</v>
      </c>
    </row>
    <row r="270" spans="2:8" ht="16.5" thickBot="1" x14ac:dyDescent="0.3">
      <c r="B270" s="19" t="s">
        <v>40</v>
      </c>
      <c r="C270" s="14"/>
      <c r="D270" s="12">
        <f>SUM(D235:D269)</f>
        <v>1500.89</v>
      </c>
      <c r="E270" s="13"/>
      <c r="F270" s="12">
        <f>SUM(F235:F269)</f>
        <v>0</v>
      </c>
      <c r="G270" s="12">
        <f>SUM(G235:G269)</f>
        <v>1500.89</v>
      </c>
      <c r="H270" s="13"/>
    </row>
    <row r="271" spans="2:8" ht="15.75" thickBot="1" x14ac:dyDescent="0.3"/>
    <row r="272" spans="2:8" ht="15.75" thickBot="1" x14ac:dyDescent="0.3">
      <c r="B272" s="30" t="s">
        <v>74</v>
      </c>
      <c r="C272" s="30"/>
      <c r="D272" s="30"/>
      <c r="E272" s="30"/>
      <c r="F272" s="30"/>
      <c r="G272" s="30"/>
      <c r="H272" s="30"/>
    </row>
    <row r="273" spans="2:8" ht="15.75" thickBot="1" x14ac:dyDescent="0.3">
      <c r="B273" s="31" t="s">
        <v>0</v>
      </c>
      <c r="C273" s="32" t="s">
        <v>1</v>
      </c>
      <c r="D273" s="38" t="s">
        <v>2</v>
      </c>
      <c r="E273" s="35" t="s">
        <v>3</v>
      </c>
      <c r="F273" s="36" t="s">
        <v>4</v>
      </c>
      <c r="G273" s="31" t="s">
        <v>5</v>
      </c>
      <c r="H273" s="35" t="s">
        <v>6</v>
      </c>
    </row>
    <row r="274" spans="2:8" ht="15.75" thickBot="1" x14ac:dyDescent="0.3">
      <c r="B274" s="31"/>
      <c r="C274" s="32"/>
      <c r="D274" s="38"/>
      <c r="E274" s="35"/>
      <c r="F274" s="36"/>
      <c r="G274" s="31"/>
      <c r="H274" s="35"/>
    </row>
    <row r="275" spans="2:8" x14ac:dyDescent="0.25">
      <c r="B275" s="1" t="s">
        <v>7</v>
      </c>
      <c r="C275" s="6">
        <v>3.42</v>
      </c>
      <c r="D275" s="6"/>
      <c r="E275" s="6">
        <v>0</v>
      </c>
      <c r="F275" s="6">
        <v>0</v>
      </c>
      <c r="G275" s="6">
        <f>+D275-F275</f>
        <v>0</v>
      </c>
      <c r="H275" s="6">
        <v>0</v>
      </c>
    </row>
    <row r="276" spans="2:8" x14ac:dyDescent="0.25">
      <c r="B276" s="1" t="s">
        <v>22</v>
      </c>
      <c r="C276" s="4">
        <v>2.5</v>
      </c>
      <c r="D276" s="15">
        <f>((C275+C276)/2)*10</f>
        <v>29.6</v>
      </c>
      <c r="E276" s="4">
        <v>0</v>
      </c>
      <c r="F276" s="4">
        <v>0</v>
      </c>
      <c r="G276" s="4">
        <f t="shared" ref="G276:G291" si="41">+D276-F276</f>
        <v>29.6</v>
      </c>
      <c r="H276" s="4">
        <f>+H275+G276</f>
        <v>29.6</v>
      </c>
    </row>
    <row r="277" spans="2:8" x14ac:dyDescent="0.25">
      <c r="B277" s="1" t="s">
        <v>8</v>
      </c>
      <c r="C277" s="4">
        <v>2.4929000000000001</v>
      </c>
      <c r="D277" s="15">
        <f t="shared" ref="D277:D291" si="42">((C276+C277)/2)*10</f>
        <v>24.964500000000001</v>
      </c>
      <c r="E277" s="4">
        <v>0</v>
      </c>
      <c r="F277" s="4">
        <v>0</v>
      </c>
      <c r="G277" s="4">
        <f t="shared" si="41"/>
        <v>24.964500000000001</v>
      </c>
      <c r="H277" s="4">
        <f t="shared" ref="H277:H291" si="43">+H276+G277</f>
        <v>54.564500000000002</v>
      </c>
    </row>
    <row r="278" spans="2:8" x14ac:dyDescent="0.25">
      <c r="B278" s="1" t="s">
        <v>21</v>
      </c>
      <c r="C278" s="4">
        <v>2.8246000000000002</v>
      </c>
      <c r="D278" s="15">
        <f t="shared" si="42"/>
        <v>26.587500000000006</v>
      </c>
      <c r="E278" s="4">
        <v>0</v>
      </c>
      <c r="F278" s="4">
        <v>0</v>
      </c>
      <c r="G278" s="4">
        <f t="shared" si="41"/>
        <v>26.587500000000006</v>
      </c>
      <c r="H278" s="4">
        <f t="shared" si="43"/>
        <v>81.152000000000015</v>
      </c>
    </row>
    <row r="279" spans="2:8" x14ac:dyDescent="0.25">
      <c r="B279" s="1" t="s">
        <v>9</v>
      </c>
      <c r="C279" s="4">
        <v>3.1896</v>
      </c>
      <c r="D279" s="15">
        <f t="shared" si="42"/>
        <v>30.071000000000005</v>
      </c>
      <c r="E279" s="4">
        <v>0</v>
      </c>
      <c r="F279" s="4">
        <v>0</v>
      </c>
      <c r="G279" s="4">
        <f t="shared" si="41"/>
        <v>30.071000000000005</v>
      </c>
      <c r="H279" s="4">
        <f t="shared" si="43"/>
        <v>111.22300000000001</v>
      </c>
    </row>
    <row r="280" spans="2:8" x14ac:dyDescent="0.25">
      <c r="B280" s="1" t="s">
        <v>23</v>
      </c>
      <c r="C280" s="4">
        <v>3.0756999999999999</v>
      </c>
      <c r="D280" s="15">
        <f t="shared" si="42"/>
        <v>31.326499999999999</v>
      </c>
      <c r="E280" s="4">
        <v>0</v>
      </c>
      <c r="F280" s="4">
        <v>0</v>
      </c>
      <c r="G280" s="4">
        <f t="shared" si="41"/>
        <v>31.326499999999999</v>
      </c>
      <c r="H280" s="4">
        <f t="shared" si="43"/>
        <v>142.54950000000002</v>
      </c>
    </row>
    <row r="281" spans="2:8" x14ac:dyDescent="0.25">
      <c r="B281" s="1" t="s">
        <v>10</v>
      </c>
      <c r="C281" s="4">
        <v>2.8940000000000001</v>
      </c>
      <c r="D281" s="15">
        <f t="shared" si="42"/>
        <v>29.848499999999998</v>
      </c>
      <c r="E281" s="4">
        <v>0</v>
      </c>
      <c r="F281" s="4">
        <v>0</v>
      </c>
      <c r="G281" s="4">
        <f t="shared" si="41"/>
        <v>29.848499999999998</v>
      </c>
      <c r="H281" s="4">
        <f t="shared" si="43"/>
        <v>172.39800000000002</v>
      </c>
    </row>
    <row r="282" spans="2:8" x14ac:dyDescent="0.25">
      <c r="B282" s="1" t="s">
        <v>24</v>
      </c>
      <c r="C282" s="4">
        <v>3.4123999999999999</v>
      </c>
      <c r="D282" s="15">
        <f t="shared" si="42"/>
        <v>31.532</v>
      </c>
      <c r="E282" s="4">
        <v>0</v>
      </c>
      <c r="F282" s="4">
        <v>0</v>
      </c>
      <c r="G282" s="4">
        <f t="shared" si="41"/>
        <v>31.532</v>
      </c>
      <c r="H282" s="4">
        <f t="shared" si="43"/>
        <v>203.93000000000004</v>
      </c>
    </row>
    <row r="283" spans="2:8" x14ac:dyDescent="0.25">
      <c r="B283" s="1" t="s">
        <v>11</v>
      </c>
      <c r="C283" s="4">
        <v>3.9613999999999998</v>
      </c>
      <c r="D283" s="15">
        <f t="shared" si="42"/>
        <v>36.869</v>
      </c>
      <c r="E283" s="4">
        <v>0</v>
      </c>
      <c r="F283" s="4">
        <v>0</v>
      </c>
      <c r="G283" s="4">
        <f t="shared" si="41"/>
        <v>36.869</v>
      </c>
      <c r="H283" s="4">
        <f t="shared" si="43"/>
        <v>240.79900000000004</v>
      </c>
    </row>
    <row r="284" spans="2:8" x14ac:dyDescent="0.25">
      <c r="B284" s="1" t="s">
        <v>25</v>
      </c>
      <c r="C284" s="4">
        <v>4.1089000000000002</v>
      </c>
      <c r="D284" s="15">
        <f t="shared" si="42"/>
        <v>40.351500000000001</v>
      </c>
      <c r="E284" s="4">
        <v>0</v>
      </c>
      <c r="F284" s="4">
        <v>0</v>
      </c>
      <c r="G284" s="4">
        <f t="shared" si="41"/>
        <v>40.351500000000001</v>
      </c>
      <c r="H284" s="4">
        <f t="shared" si="43"/>
        <v>281.15050000000002</v>
      </c>
    </row>
    <row r="285" spans="2:8" x14ac:dyDescent="0.25">
      <c r="B285" s="1" t="s">
        <v>12</v>
      </c>
      <c r="C285" s="4">
        <v>4.1611000000000002</v>
      </c>
      <c r="D285" s="15">
        <f t="shared" si="42"/>
        <v>41.349999999999994</v>
      </c>
      <c r="E285" s="4">
        <v>0</v>
      </c>
      <c r="F285" s="4">
        <v>0</v>
      </c>
      <c r="G285" s="4">
        <f t="shared" si="41"/>
        <v>41.349999999999994</v>
      </c>
      <c r="H285" s="4">
        <f t="shared" si="43"/>
        <v>322.50049999999999</v>
      </c>
    </row>
    <row r="286" spans="2:8" x14ac:dyDescent="0.25">
      <c r="B286" s="1" t="s">
        <v>26</v>
      </c>
      <c r="C286" s="4">
        <v>4.1910999999999996</v>
      </c>
      <c r="D286" s="15">
        <f t="shared" si="42"/>
        <v>41.760999999999996</v>
      </c>
      <c r="E286" s="4">
        <v>0</v>
      </c>
      <c r="F286" s="4">
        <v>0</v>
      </c>
      <c r="G286" s="4">
        <f t="shared" si="41"/>
        <v>41.760999999999996</v>
      </c>
      <c r="H286" s="4">
        <f t="shared" si="43"/>
        <v>364.26149999999996</v>
      </c>
    </row>
    <row r="287" spans="2:8" x14ac:dyDescent="0.25">
      <c r="B287" s="1" t="s">
        <v>13</v>
      </c>
      <c r="C287" s="4">
        <v>3.8176000000000001</v>
      </c>
      <c r="D287" s="15">
        <f t="shared" si="42"/>
        <v>40.043499999999995</v>
      </c>
      <c r="E287" s="4">
        <v>0</v>
      </c>
      <c r="F287" s="4">
        <v>0</v>
      </c>
      <c r="G287" s="4">
        <f t="shared" si="41"/>
        <v>40.043499999999995</v>
      </c>
      <c r="H287" s="4">
        <f t="shared" si="43"/>
        <v>404.30499999999995</v>
      </c>
    </row>
    <row r="288" spans="2:8" x14ac:dyDescent="0.25">
      <c r="B288" s="1" t="s">
        <v>27</v>
      </c>
      <c r="C288" s="4">
        <v>5.0359999999999996</v>
      </c>
      <c r="D288" s="15">
        <f t="shared" si="42"/>
        <v>44.268000000000001</v>
      </c>
      <c r="E288" s="4">
        <v>0</v>
      </c>
      <c r="F288" s="4">
        <v>0</v>
      </c>
      <c r="G288" s="4">
        <f t="shared" si="41"/>
        <v>44.268000000000001</v>
      </c>
      <c r="H288" s="4">
        <f t="shared" si="43"/>
        <v>448.57299999999998</v>
      </c>
    </row>
    <row r="289" spans="2:8" x14ac:dyDescent="0.25">
      <c r="B289" s="1" t="s">
        <v>14</v>
      </c>
      <c r="C289" s="4">
        <v>4.4302000000000001</v>
      </c>
      <c r="D289" s="15">
        <f t="shared" si="42"/>
        <v>47.331000000000003</v>
      </c>
      <c r="E289" s="4">
        <v>0</v>
      </c>
      <c r="F289" s="4">
        <v>0</v>
      </c>
      <c r="G289" s="4">
        <f t="shared" si="41"/>
        <v>47.331000000000003</v>
      </c>
      <c r="H289" s="4">
        <f t="shared" si="43"/>
        <v>495.904</v>
      </c>
    </row>
    <row r="290" spans="2:8" x14ac:dyDescent="0.25">
      <c r="B290" s="1" t="s">
        <v>28</v>
      </c>
      <c r="C290" s="4">
        <v>4.9945000000000004</v>
      </c>
      <c r="D290" s="15">
        <f t="shared" si="42"/>
        <v>47.123500000000007</v>
      </c>
      <c r="E290" s="4">
        <v>0</v>
      </c>
      <c r="F290" s="4">
        <v>0</v>
      </c>
      <c r="G290" s="4">
        <f t="shared" si="41"/>
        <v>47.123500000000007</v>
      </c>
      <c r="H290" s="4">
        <f t="shared" si="43"/>
        <v>543.02750000000003</v>
      </c>
    </row>
    <row r="291" spans="2:8" ht="15.75" thickBot="1" x14ac:dyDescent="0.3">
      <c r="B291" s="1" t="s">
        <v>51</v>
      </c>
      <c r="C291" s="4">
        <v>3.1179999999999999</v>
      </c>
      <c r="D291" s="15">
        <f t="shared" si="42"/>
        <v>40.5625</v>
      </c>
      <c r="E291" s="8">
        <v>0</v>
      </c>
      <c r="F291" s="8">
        <v>0</v>
      </c>
      <c r="G291" s="8">
        <f t="shared" si="41"/>
        <v>40.5625</v>
      </c>
      <c r="H291" s="4">
        <f t="shared" si="43"/>
        <v>583.59</v>
      </c>
    </row>
    <row r="292" spans="2:8" ht="16.5" thickBot="1" x14ac:dyDescent="0.3">
      <c r="B292" s="19" t="s">
        <v>40</v>
      </c>
      <c r="C292" s="14"/>
      <c r="D292" s="12">
        <f>SUM(D275:D291)</f>
        <v>583.59</v>
      </c>
      <c r="E292" s="13"/>
      <c r="F292" s="12">
        <f>SUM(F275:F291)</f>
        <v>0</v>
      </c>
      <c r="G292" s="12">
        <f>SUM(G275:G291)</f>
        <v>583.59</v>
      </c>
      <c r="H292" s="13"/>
    </row>
    <row r="293" spans="2:8" ht="15.75" thickBot="1" x14ac:dyDescent="0.3"/>
    <row r="294" spans="2:8" ht="18.75" thickBot="1" x14ac:dyDescent="0.3">
      <c r="B294" s="17" t="s">
        <v>41</v>
      </c>
      <c r="D294" s="18">
        <f>D24+D46+D67+D78+D99+D121+D143+D157+D167+D178+D193+D215+D230+D270+D292</f>
        <v>7296.6312156500016</v>
      </c>
      <c r="F294" s="18">
        <f>F24+F46+F67+F78+F99+F121+F143+F157+F167+F178+F193+F215+F230+F270+F292</f>
        <v>0</v>
      </c>
      <c r="G294" s="18">
        <f>G24+G46+G67+G78+G99+G121+G143+G157+G167+G178+G193+G215+G230+G270+G292</f>
        <v>7296.6312156500016</v>
      </c>
    </row>
  </sheetData>
  <mergeCells count="121">
    <mergeCell ref="B272:H272"/>
    <mergeCell ref="B273:B274"/>
    <mergeCell ref="C273:C274"/>
    <mergeCell ref="D273:D274"/>
    <mergeCell ref="E273:E274"/>
    <mergeCell ref="F273:F274"/>
    <mergeCell ref="G273:G274"/>
    <mergeCell ref="H273:H274"/>
    <mergeCell ref="B232:H232"/>
    <mergeCell ref="B233:B234"/>
    <mergeCell ref="C233:C234"/>
    <mergeCell ref="D233:D234"/>
    <mergeCell ref="E233:E234"/>
    <mergeCell ref="F233:F234"/>
    <mergeCell ref="G233:G234"/>
    <mergeCell ref="H233:H234"/>
    <mergeCell ref="B217:H217"/>
    <mergeCell ref="B218:B219"/>
    <mergeCell ref="C218:C219"/>
    <mergeCell ref="D218:D219"/>
    <mergeCell ref="E218:E219"/>
    <mergeCell ref="F218:F219"/>
    <mergeCell ref="G218:G219"/>
    <mergeCell ref="H218:H219"/>
    <mergeCell ref="B195:H195"/>
    <mergeCell ref="B196:B197"/>
    <mergeCell ref="C196:C197"/>
    <mergeCell ref="D196:D197"/>
    <mergeCell ref="E196:E197"/>
    <mergeCell ref="F196:F197"/>
    <mergeCell ref="G196:G197"/>
    <mergeCell ref="H196:H197"/>
    <mergeCell ref="B180:H180"/>
    <mergeCell ref="B181:B182"/>
    <mergeCell ref="C181:C182"/>
    <mergeCell ref="D181:D182"/>
    <mergeCell ref="E181:E182"/>
    <mergeCell ref="F181:F182"/>
    <mergeCell ref="G181:G182"/>
    <mergeCell ref="H181:H182"/>
    <mergeCell ref="B169:H169"/>
    <mergeCell ref="B170:B171"/>
    <mergeCell ref="C170:C171"/>
    <mergeCell ref="D170:D171"/>
    <mergeCell ref="E170:E171"/>
    <mergeCell ref="F170:F171"/>
    <mergeCell ref="G170:G171"/>
    <mergeCell ref="H170:H171"/>
    <mergeCell ref="B159:H159"/>
    <mergeCell ref="B160:B161"/>
    <mergeCell ref="C160:C161"/>
    <mergeCell ref="D160:D161"/>
    <mergeCell ref="E160:E161"/>
    <mergeCell ref="F160:F161"/>
    <mergeCell ref="G160:G161"/>
    <mergeCell ref="H160:H161"/>
    <mergeCell ref="B145:H145"/>
    <mergeCell ref="B146:B147"/>
    <mergeCell ref="C146:C147"/>
    <mergeCell ref="D146:D147"/>
    <mergeCell ref="E146:E147"/>
    <mergeCell ref="F146:F147"/>
    <mergeCell ref="G146:G147"/>
    <mergeCell ref="H146:H147"/>
    <mergeCell ref="C2:G2"/>
    <mergeCell ref="B123:H123"/>
    <mergeCell ref="B124:B125"/>
    <mergeCell ref="C124:C125"/>
    <mergeCell ref="D124:D125"/>
    <mergeCell ref="E124:E125"/>
    <mergeCell ref="F124:F125"/>
    <mergeCell ref="G124:G125"/>
    <mergeCell ref="H124:H125"/>
    <mergeCell ref="B101:H101"/>
    <mergeCell ref="B102:B103"/>
    <mergeCell ref="C102:C103"/>
    <mergeCell ref="D102:D103"/>
    <mergeCell ref="E102:E103"/>
    <mergeCell ref="F102:F103"/>
    <mergeCell ref="G102:G103"/>
    <mergeCell ref="H102:H103"/>
    <mergeCell ref="B80:H80"/>
    <mergeCell ref="B81:B82"/>
    <mergeCell ref="C81:C82"/>
    <mergeCell ref="D81:D82"/>
    <mergeCell ref="E81:E82"/>
    <mergeCell ref="F81:F82"/>
    <mergeCell ref="G81:G82"/>
    <mergeCell ref="H81:H82"/>
    <mergeCell ref="B69:H69"/>
    <mergeCell ref="B70:B71"/>
    <mergeCell ref="C70:C71"/>
    <mergeCell ref="D70:D71"/>
    <mergeCell ref="E70:E71"/>
    <mergeCell ref="F70:F71"/>
    <mergeCell ref="G70:G71"/>
    <mergeCell ref="H70:H71"/>
    <mergeCell ref="B49:B50"/>
    <mergeCell ref="C49:C50"/>
    <mergeCell ref="D49:D50"/>
    <mergeCell ref="E49:E50"/>
    <mergeCell ref="F49:F50"/>
    <mergeCell ref="G49:G50"/>
    <mergeCell ref="H49:H50"/>
    <mergeCell ref="B26:H26"/>
    <mergeCell ref="B27:B28"/>
    <mergeCell ref="C27:C28"/>
    <mergeCell ref="D27:D28"/>
    <mergeCell ref="E27:E28"/>
    <mergeCell ref="F27:F28"/>
    <mergeCell ref="G27:G28"/>
    <mergeCell ref="H27:H28"/>
    <mergeCell ref="B4:H4"/>
    <mergeCell ref="B5:B6"/>
    <mergeCell ref="C5:C6"/>
    <mergeCell ref="D5:D6"/>
    <mergeCell ref="E5:E6"/>
    <mergeCell ref="F5:F6"/>
    <mergeCell ref="G5:G6"/>
    <mergeCell ref="H5:H6"/>
    <mergeCell ref="B48:H48"/>
  </mergeCells>
  <printOptions horizontalCentered="1"/>
  <pageMargins left="0.39370078740157483" right="0.39370078740157483" top="0.55118110236220474" bottom="0.39370078740157483" header="0.31496062992125984" footer="0.31496062992125984"/>
  <pageSetup paperSize="9" scale="75" orientation="landscape" r:id="rId1"/>
  <headerFooter>
    <oddFooter>&amp;C"MEJORAMIENTO DE LAS PISTAS Y VEREDAS EN LA URBANIZACION ISABEL BARRETO I ETAPA DE LA CIUDAD DE PAITA DEL DISTRITO DE PAITA, PROVINCIA DE PAITA - PIURA"</oddFooter>
  </headerFooter>
  <rowBreaks count="7" manualBreakCount="7">
    <brk id="46" max="8" man="1"/>
    <brk id="78" max="8" man="1"/>
    <brk id="121" max="8" man="1"/>
    <brk id="157" max="8" man="1"/>
    <brk id="193" max="8" man="1"/>
    <brk id="230" max="8" man="1"/>
    <brk id="27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33"/>
  <sheetViews>
    <sheetView showGridLines="0" view="pageBreakPreview" zoomScale="85" zoomScaleNormal="100" zoomScaleSheetLayoutView="85" workbookViewId="0">
      <selection activeCell="C2" sqref="C2:G2"/>
    </sheetView>
  </sheetViews>
  <sheetFormatPr baseColWidth="10" defaultColWidth="9.140625" defaultRowHeight="15" x14ac:dyDescent="0.25"/>
  <cols>
    <col min="1" max="1" width="3.28515625" customWidth="1"/>
    <col min="2" max="2" width="15.28515625" customWidth="1"/>
    <col min="3" max="3" width="16.140625" style="3" customWidth="1"/>
    <col min="4" max="4" width="21.140625" style="5" customWidth="1"/>
    <col min="5" max="5" width="17.42578125" customWidth="1"/>
    <col min="6" max="6" width="21.7109375" style="3" customWidth="1"/>
    <col min="7" max="7" width="15" customWidth="1"/>
    <col min="8" max="8" width="16.140625" customWidth="1"/>
    <col min="9" max="9" width="3.7109375" customWidth="1"/>
  </cols>
  <sheetData>
    <row r="2" spans="2:8" ht="18.75" x14ac:dyDescent="0.3">
      <c r="C2" s="37" t="s">
        <v>39</v>
      </c>
      <c r="D2" s="37"/>
      <c r="E2" s="37"/>
      <c r="F2" s="37"/>
      <c r="G2" s="37"/>
    </row>
    <row r="3" spans="2:8" ht="11.25" customHeight="1" thickBot="1" x14ac:dyDescent="0.35">
      <c r="D3" s="10"/>
      <c r="E3" s="10"/>
      <c r="F3" s="10"/>
    </row>
    <row r="4" spans="2:8" ht="15.75" thickBot="1" x14ac:dyDescent="0.3">
      <c r="B4" s="30" t="s">
        <v>15</v>
      </c>
      <c r="C4" s="30"/>
      <c r="D4" s="30"/>
      <c r="E4" s="30"/>
      <c r="F4" s="30"/>
      <c r="G4" s="30"/>
      <c r="H4" s="30"/>
    </row>
    <row r="5" spans="2:8" ht="15.75" customHeight="1" thickBot="1" x14ac:dyDescent="0.3">
      <c r="B5" s="31" t="s">
        <v>0</v>
      </c>
      <c r="C5" s="32" t="s">
        <v>1</v>
      </c>
      <c r="D5" s="38" t="s">
        <v>2</v>
      </c>
      <c r="E5" s="35" t="s">
        <v>3</v>
      </c>
      <c r="F5" s="36" t="s">
        <v>4</v>
      </c>
      <c r="G5" s="31" t="s">
        <v>5</v>
      </c>
      <c r="H5" s="35" t="s">
        <v>6</v>
      </c>
    </row>
    <row r="6" spans="2:8" ht="15.75" customHeight="1" thickBot="1" x14ac:dyDescent="0.3">
      <c r="B6" s="31"/>
      <c r="C6" s="32"/>
      <c r="D6" s="38"/>
      <c r="E6" s="35"/>
      <c r="F6" s="36"/>
      <c r="G6" s="31"/>
      <c r="H6" s="35"/>
    </row>
    <row r="7" spans="2:8" x14ac:dyDescent="0.25">
      <c r="B7" s="1" t="s">
        <v>7</v>
      </c>
      <c r="C7" s="6">
        <v>0</v>
      </c>
      <c r="D7" s="6"/>
      <c r="E7" s="6">
        <v>0</v>
      </c>
      <c r="F7" s="6"/>
      <c r="G7" s="6">
        <f>+D7-F7</f>
        <v>0</v>
      </c>
      <c r="H7" s="6">
        <v>0</v>
      </c>
    </row>
    <row r="8" spans="2:8" x14ac:dyDescent="0.25">
      <c r="B8" s="1" t="s">
        <v>22</v>
      </c>
      <c r="C8" s="4">
        <v>5.5899999999999998E-2</v>
      </c>
      <c r="D8" s="15">
        <f>((C7+C8)/2)*10</f>
        <v>0.27949999999999997</v>
      </c>
      <c r="E8" s="4">
        <v>0.22040000000000001</v>
      </c>
      <c r="F8" s="15">
        <f>((E7+E8)/2)*10</f>
        <v>1.1020000000000001</v>
      </c>
      <c r="G8" s="4">
        <f t="shared" ref="G8:G23" si="0">+D8-F8</f>
        <v>-0.82250000000000012</v>
      </c>
      <c r="H8" s="4">
        <f>+H7+G8</f>
        <v>-0.82250000000000012</v>
      </c>
    </row>
    <row r="9" spans="2:8" x14ac:dyDescent="0.25">
      <c r="B9" s="1" t="s">
        <v>8</v>
      </c>
      <c r="C9" s="4">
        <v>0.29289999999999999</v>
      </c>
      <c r="D9" s="15">
        <f t="shared" ref="D9:D23" si="1">((C8+C9)/2)*10</f>
        <v>1.744</v>
      </c>
      <c r="E9" s="4">
        <v>0.1978</v>
      </c>
      <c r="F9" s="15">
        <f t="shared" ref="F9:F23" si="2">((E8+E9)/2)*10</f>
        <v>2.0910000000000002</v>
      </c>
      <c r="G9" s="4">
        <f t="shared" si="0"/>
        <v>-0.3470000000000002</v>
      </c>
      <c r="H9" s="4">
        <f t="shared" ref="H9:H23" si="3">+H8+G9</f>
        <v>-1.1695000000000002</v>
      </c>
    </row>
    <row r="10" spans="2:8" x14ac:dyDescent="0.25">
      <c r="B10" s="1" t="s">
        <v>21</v>
      </c>
      <c r="C10" s="4">
        <v>0.27510000000000001</v>
      </c>
      <c r="D10" s="15">
        <f t="shared" si="1"/>
        <v>2.8400000000000003</v>
      </c>
      <c r="E10" s="4">
        <v>0.19340000000000002</v>
      </c>
      <c r="F10" s="15">
        <f t="shared" si="2"/>
        <v>1.956</v>
      </c>
      <c r="G10" s="4">
        <f t="shared" si="0"/>
        <v>0.88400000000000034</v>
      </c>
      <c r="H10" s="4">
        <f t="shared" si="3"/>
        <v>-0.28549999999999986</v>
      </c>
    </row>
    <row r="11" spans="2:8" x14ac:dyDescent="0.25">
      <c r="B11" s="1" t="s">
        <v>9</v>
      </c>
      <c r="C11" s="4">
        <v>5.7599999999999998E-2</v>
      </c>
      <c r="D11" s="15">
        <f t="shared" si="1"/>
        <v>1.6635</v>
      </c>
      <c r="E11" s="4">
        <v>0.193</v>
      </c>
      <c r="F11" s="15">
        <f t="shared" si="2"/>
        <v>1.9320000000000002</v>
      </c>
      <c r="G11" s="4">
        <f t="shared" si="0"/>
        <v>-0.26850000000000018</v>
      </c>
      <c r="H11" s="4">
        <f t="shared" si="3"/>
        <v>-0.55400000000000005</v>
      </c>
    </row>
    <row r="12" spans="2:8" x14ac:dyDescent="0.25">
      <c r="B12" s="1" t="s">
        <v>23</v>
      </c>
      <c r="C12" s="4">
        <v>0.2505</v>
      </c>
      <c r="D12" s="15">
        <f t="shared" si="1"/>
        <v>1.5405</v>
      </c>
      <c r="E12" s="4">
        <v>0.193</v>
      </c>
      <c r="F12" s="15">
        <f t="shared" si="2"/>
        <v>1.9300000000000002</v>
      </c>
      <c r="G12" s="4">
        <f t="shared" si="0"/>
        <v>-0.38950000000000018</v>
      </c>
      <c r="H12" s="4">
        <f t="shared" si="3"/>
        <v>-0.94350000000000023</v>
      </c>
    </row>
    <row r="13" spans="2:8" x14ac:dyDescent="0.25">
      <c r="B13" s="1" t="s">
        <v>10</v>
      </c>
      <c r="C13" s="4">
        <v>0.22589999999999999</v>
      </c>
      <c r="D13" s="15">
        <f t="shared" si="1"/>
        <v>2.3820000000000001</v>
      </c>
      <c r="E13" s="4">
        <v>0.23169999999999999</v>
      </c>
      <c r="F13" s="15">
        <f t="shared" si="2"/>
        <v>2.1234999999999999</v>
      </c>
      <c r="G13" s="4">
        <f t="shared" si="0"/>
        <v>0.25850000000000017</v>
      </c>
      <c r="H13" s="4">
        <f t="shared" si="3"/>
        <v>-0.68500000000000005</v>
      </c>
    </row>
    <row r="14" spans="2:8" x14ac:dyDescent="0.25">
      <c r="B14" s="1" t="s">
        <v>24</v>
      </c>
      <c r="C14" s="4">
        <v>0.40490000000000004</v>
      </c>
      <c r="D14" s="15">
        <f t="shared" si="1"/>
        <v>3.1539999999999999</v>
      </c>
      <c r="E14" s="4">
        <v>0.19</v>
      </c>
      <c r="F14" s="15">
        <f t="shared" si="2"/>
        <v>2.1084999999999998</v>
      </c>
      <c r="G14" s="4">
        <f t="shared" si="0"/>
        <v>1.0455000000000001</v>
      </c>
      <c r="H14" s="4">
        <f t="shared" si="3"/>
        <v>0.36050000000000004</v>
      </c>
    </row>
    <row r="15" spans="2:8" x14ac:dyDescent="0.25">
      <c r="B15" s="1" t="s">
        <v>11</v>
      </c>
      <c r="C15" s="4">
        <v>0.41710000000000003</v>
      </c>
      <c r="D15" s="15">
        <f t="shared" si="1"/>
        <v>4.1100000000000003</v>
      </c>
      <c r="E15" s="4">
        <v>0.19</v>
      </c>
      <c r="F15" s="15">
        <f t="shared" si="2"/>
        <v>1.9</v>
      </c>
      <c r="G15" s="4">
        <f t="shared" si="0"/>
        <v>2.2100000000000004</v>
      </c>
      <c r="H15" s="4">
        <f t="shared" si="3"/>
        <v>2.5705000000000005</v>
      </c>
    </row>
    <row r="16" spans="2:8" x14ac:dyDescent="0.25">
      <c r="B16" s="1" t="s">
        <v>25</v>
      </c>
      <c r="C16" s="4">
        <v>0.39779999999999999</v>
      </c>
      <c r="D16" s="15">
        <f t="shared" si="1"/>
        <v>4.0744999999999996</v>
      </c>
      <c r="E16" s="4">
        <v>0.193</v>
      </c>
      <c r="F16" s="15">
        <f t="shared" si="2"/>
        <v>1.915</v>
      </c>
      <c r="G16" s="4">
        <f t="shared" si="0"/>
        <v>2.1594999999999995</v>
      </c>
      <c r="H16" s="4">
        <f t="shared" si="3"/>
        <v>4.7300000000000004</v>
      </c>
    </row>
    <row r="17" spans="2:8" x14ac:dyDescent="0.25">
      <c r="B17" s="1" t="s">
        <v>12</v>
      </c>
      <c r="C17" s="4">
        <v>0.45640000000000003</v>
      </c>
      <c r="D17" s="15">
        <f t="shared" si="1"/>
        <v>4.2710000000000008</v>
      </c>
      <c r="E17" s="4">
        <v>0.193</v>
      </c>
      <c r="F17" s="15">
        <f t="shared" si="2"/>
        <v>1.9300000000000002</v>
      </c>
      <c r="G17" s="4">
        <f t="shared" si="0"/>
        <v>2.3410000000000006</v>
      </c>
      <c r="H17" s="4">
        <f t="shared" si="3"/>
        <v>7.0710000000000015</v>
      </c>
    </row>
    <row r="18" spans="2:8" x14ac:dyDescent="0.25">
      <c r="B18" s="1" t="s">
        <v>26</v>
      </c>
      <c r="C18" s="4">
        <v>0.35</v>
      </c>
      <c r="D18" s="15">
        <f t="shared" si="1"/>
        <v>4.032</v>
      </c>
      <c r="E18" s="4">
        <v>0.193</v>
      </c>
      <c r="F18" s="15">
        <f t="shared" si="2"/>
        <v>1.9300000000000002</v>
      </c>
      <c r="G18" s="4">
        <f t="shared" si="0"/>
        <v>2.1019999999999999</v>
      </c>
      <c r="H18" s="4">
        <f t="shared" si="3"/>
        <v>9.1730000000000018</v>
      </c>
    </row>
    <row r="19" spans="2:8" x14ac:dyDescent="0.25">
      <c r="B19" s="1" t="s">
        <v>13</v>
      </c>
      <c r="C19" s="4">
        <v>0.1123</v>
      </c>
      <c r="D19" s="15">
        <f t="shared" si="1"/>
        <v>2.3115000000000001</v>
      </c>
      <c r="E19" s="4">
        <v>9.6500000000000002E-2</v>
      </c>
      <c r="F19" s="15">
        <f t="shared" si="2"/>
        <v>1.4474999999999998</v>
      </c>
      <c r="G19" s="4">
        <f t="shared" si="0"/>
        <v>0.86400000000000032</v>
      </c>
      <c r="H19" s="4">
        <f t="shared" si="3"/>
        <v>10.037000000000003</v>
      </c>
    </row>
    <row r="20" spans="2:8" x14ac:dyDescent="0.25">
      <c r="B20" s="1" t="s">
        <v>27</v>
      </c>
      <c r="C20" s="4">
        <v>0.52</v>
      </c>
      <c r="D20" s="15">
        <f t="shared" si="1"/>
        <v>3.1614999999999998</v>
      </c>
      <c r="E20" s="4">
        <v>9.7000000000000003E-2</v>
      </c>
      <c r="F20" s="15">
        <f t="shared" si="2"/>
        <v>0.96750000000000003</v>
      </c>
      <c r="G20" s="4">
        <f t="shared" si="0"/>
        <v>2.194</v>
      </c>
      <c r="H20" s="4">
        <f t="shared" si="3"/>
        <v>12.231000000000002</v>
      </c>
    </row>
    <row r="21" spans="2:8" x14ac:dyDescent="0.25">
      <c r="B21" s="1" t="s">
        <v>14</v>
      </c>
      <c r="C21" s="4">
        <v>0</v>
      </c>
      <c r="D21" s="15">
        <f t="shared" si="1"/>
        <v>2.6</v>
      </c>
      <c r="E21" s="4">
        <v>0.71750000000000003</v>
      </c>
      <c r="F21" s="15">
        <f t="shared" si="2"/>
        <v>4.0724999999999998</v>
      </c>
      <c r="G21" s="4">
        <f t="shared" si="0"/>
        <v>-1.4724999999999997</v>
      </c>
      <c r="H21" s="4">
        <f t="shared" si="3"/>
        <v>10.758500000000002</v>
      </c>
    </row>
    <row r="22" spans="2:8" x14ac:dyDescent="0.25">
      <c r="B22" s="1" t="s">
        <v>28</v>
      </c>
      <c r="C22" s="4">
        <v>0</v>
      </c>
      <c r="D22" s="15">
        <f t="shared" si="1"/>
        <v>0</v>
      </c>
      <c r="E22" s="4">
        <v>0.4859</v>
      </c>
      <c r="F22" s="15">
        <f t="shared" si="2"/>
        <v>6.0170000000000003</v>
      </c>
      <c r="G22" s="4">
        <f t="shared" si="0"/>
        <v>-6.0170000000000003</v>
      </c>
      <c r="H22" s="4">
        <f t="shared" si="3"/>
        <v>4.7415000000000012</v>
      </c>
    </row>
    <row r="23" spans="2:8" ht="15.75" thickBot="1" x14ac:dyDescent="0.3">
      <c r="B23" s="1" t="s">
        <v>29</v>
      </c>
      <c r="C23" s="4">
        <v>0</v>
      </c>
      <c r="D23" s="15">
        <f t="shared" si="1"/>
        <v>0</v>
      </c>
      <c r="E23" s="8">
        <v>0.31479999999999997</v>
      </c>
      <c r="F23" s="15">
        <f t="shared" si="2"/>
        <v>4.0034999999999998</v>
      </c>
      <c r="G23" s="8">
        <f t="shared" si="0"/>
        <v>-4.0034999999999998</v>
      </c>
      <c r="H23" s="4">
        <f t="shared" si="3"/>
        <v>0.73800000000000132</v>
      </c>
    </row>
    <row r="24" spans="2:8" ht="16.5" thickBot="1" x14ac:dyDescent="0.3">
      <c r="B24" s="19" t="s">
        <v>40</v>
      </c>
      <c r="C24" s="14"/>
      <c r="D24" s="12">
        <f>SUM(D7:D23)</f>
        <v>38.164000000000001</v>
      </c>
      <c r="E24" s="13"/>
      <c r="F24" s="12">
        <f>SUM(F7:F23)</f>
        <v>37.426000000000002</v>
      </c>
      <c r="G24" s="12">
        <f>SUM(G7:G23)</f>
        <v>0.73800000000000132</v>
      </c>
      <c r="H24" s="13"/>
    </row>
    <row r="25" spans="2:8" ht="15.75" thickBot="1" x14ac:dyDescent="0.3"/>
    <row r="26" spans="2:8" ht="15.75" thickBot="1" x14ac:dyDescent="0.3">
      <c r="B26" s="30" t="s">
        <v>16</v>
      </c>
      <c r="C26" s="30"/>
      <c r="D26" s="30"/>
      <c r="E26" s="30"/>
      <c r="F26" s="30"/>
      <c r="G26" s="30"/>
      <c r="H26" s="30"/>
    </row>
    <row r="27" spans="2:8" ht="15.75" customHeight="1" thickBot="1" x14ac:dyDescent="0.3">
      <c r="B27" s="31" t="s">
        <v>0</v>
      </c>
      <c r="C27" s="32" t="s">
        <v>1</v>
      </c>
      <c r="D27" s="38" t="s">
        <v>2</v>
      </c>
      <c r="E27" s="35" t="s">
        <v>3</v>
      </c>
      <c r="F27" s="36" t="s">
        <v>4</v>
      </c>
      <c r="G27" s="31" t="s">
        <v>5</v>
      </c>
      <c r="H27" s="35" t="s">
        <v>6</v>
      </c>
    </row>
    <row r="28" spans="2:8" ht="15.75" thickBot="1" x14ac:dyDescent="0.3">
      <c r="B28" s="31"/>
      <c r="C28" s="32"/>
      <c r="D28" s="38"/>
      <c r="E28" s="35"/>
      <c r="F28" s="36"/>
      <c r="G28" s="31"/>
      <c r="H28" s="35"/>
    </row>
    <row r="29" spans="2:8" x14ac:dyDescent="0.25">
      <c r="B29" s="2" t="s">
        <v>7</v>
      </c>
      <c r="C29" s="6">
        <v>0.31179999999999997</v>
      </c>
      <c r="D29" s="7"/>
      <c r="E29" s="6">
        <v>5.2699999999999997E-2</v>
      </c>
      <c r="F29" s="6"/>
      <c r="G29" s="6">
        <f>+D29-F29</f>
        <v>0</v>
      </c>
      <c r="H29" s="6">
        <v>0</v>
      </c>
    </row>
    <row r="30" spans="2:8" x14ac:dyDescent="0.25">
      <c r="B30" s="1" t="s">
        <v>22</v>
      </c>
      <c r="C30" s="4">
        <v>0.50050000000000006</v>
      </c>
      <c r="D30" s="15">
        <f t="shared" ref="D30:F45" si="4">((C29+C30)/2)*10</f>
        <v>4.0615000000000006</v>
      </c>
      <c r="E30" s="4">
        <v>0.06</v>
      </c>
      <c r="F30" s="15">
        <f t="shared" si="4"/>
        <v>0.5635</v>
      </c>
      <c r="G30" s="4">
        <f t="shared" ref="G30:G45" si="5">+D30-F30</f>
        <v>3.4980000000000007</v>
      </c>
      <c r="H30" s="4">
        <f>+H29+G30</f>
        <v>3.4980000000000007</v>
      </c>
    </row>
    <row r="31" spans="2:8" x14ac:dyDescent="0.25">
      <c r="B31" s="1" t="s">
        <v>8</v>
      </c>
      <c r="C31" s="4">
        <v>0.44950000000000001</v>
      </c>
      <c r="D31" s="15">
        <f t="shared" si="4"/>
        <v>4.75</v>
      </c>
      <c r="E31" s="4">
        <v>0.06</v>
      </c>
      <c r="F31" s="15">
        <f t="shared" ref="F31" si="6">((E30+E31)/2)*10</f>
        <v>0.6</v>
      </c>
      <c r="G31" s="4">
        <f t="shared" si="5"/>
        <v>4.1500000000000004</v>
      </c>
      <c r="H31" s="4">
        <f t="shared" ref="H31:H45" si="7">+H30+G31</f>
        <v>7.6480000000000015</v>
      </c>
    </row>
    <row r="32" spans="2:8" x14ac:dyDescent="0.25">
      <c r="B32" s="1" t="s">
        <v>21</v>
      </c>
      <c r="C32" s="4">
        <v>0.35740000000000005</v>
      </c>
      <c r="D32" s="15">
        <f t="shared" si="4"/>
        <v>4.0345000000000004</v>
      </c>
      <c r="E32" s="4">
        <v>0.06</v>
      </c>
      <c r="F32" s="15">
        <f t="shared" ref="F32" si="8">((E31+E32)/2)*10</f>
        <v>0.6</v>
      </c>
      <c r="G32" s="4">
        <f t="shared" si="5"/>
        <v>3.4345000000000003</v>
      </c>
      <c r="H32" s="4">
        <f t="shared" si="7"/>
        <v>11.082500000000001</v>
      </c>
    </row>
    <row r="33" spans="2:8" x14ac:dyDescent="0.25">
      <c r="B33" s="1" t="s">
        <v>9</v>
      </c>
      <c r="C33" s="4">
        <v>0.26239999999999997</v>
      </c>
      <c r="D33" s="15">
        <f t="shared" si="4"/>
        <v>3.0990000000000002</v>
      </c>
      <c r="E33" s="4">
        <v>0.06</v>
      </c>
      <c r="F33" s="15">
        <f t="shared" ref="F33" si="9">((E32+E33)/2)*10</f>
        <v>0.6</v>
      </c>
      <c r="G33" s="4">
        <f t="shared" si="5"/>
        <v>2.4990000000000001</v>
      </c>
      <c r="H33" s="4">
        <f t="shared" si="7"/>
        <v>13.581500000000002</v>
      </c>
    </row>
    <row r="34" spans="2:8" x14ac:dyDescent="0.25">
      <c r="B34" s="1" t="s">
        <v>23</v>
      </c>
      <c r="C34" s="4">
        <v>0.42080000000000001</v>
      </c>
      <c r="D34" s="15">
        <f t="shared" si="4"/>
        <v>3.4160000000000004</v>
      </c>
      <c r="E34" s="4">
        <v>0.06</v>
      </c>
      <c r="F34" s="15">
        <f t="shared" ref="F34" si="10">((E33+E34)/2)*10</f>
        <v>0.6</v>
      </c>
      <c r="G34" s="4">
        <f t="shared" si="5"/>
        <v>2.8160000000000003</v>
      </c>
      <c r="H34" s="4">
        <f t="shared" si="7"/>
        <v>16.397500000000001</v>
      </c>
    </row>
    <row r="35" spans="2:8" x14ac:dyDescent="0.25">
      <c r="B35" s="1" t="s">
        <v>10</v>
      </c>
      <c r="C35" s="4">
        <v>0.2001</v>
      </c>
      <c r="D35" s="15">
        <f t="shared" si="4"/>
        <v>3.1044999999999998</v>
      </c>
      <c r="E35" s="4">
        <v>0.1734</v>
      </c>
      <c r="F35" s="15">
        <f t="shared" ref="F35" si="11">((E34+E35)/2)*10</f>
        <v>1.167</v>
      </c>
      <c r="G35" s="4">
        <f t="shared" si="5"/>
        <v>1.9374999999999998</v>
      </c>
      <c r="H35" s="4">
        <f t="shared" si="7"/>
        <v>18.335000000000001</v>
      </c>
    </row>
    <row r="36" spans="2:8" x14ac:dyDescent="0.25">
      <c r="B36" s="1" t="s">
        <v>24</v>
      </c>
      <c r="C36" s="4">
        <v>0.23830000000000001</v>
      </c>
      <c r="D36" s="15">
        <f t="shared" si="4"/>
        <v>2.1920000000000002</v>
      </c>
      <c r="E36" s="4">
        <v>0.17249999999999999</v>
      </c>
      <c r="F36" s="15">
        <f t="shared" ref="F36" si="12">((E35+E36)/2)*10</f>
        <v>1.7294999999999998</v>
      </c>
      <c r="G36" s="4">
        <f t="shared" si="5"/>
        <v>0.46250000000000036</v>
      </c>
      <c r="H36" s="4">
        <f t="shared" si="7"/>
        <v>18.797499999999999</v>
      </c>
    </row>
    <row r="37" spans="2:8" x14ac:dyDescent="0.25">
      <c r="B37" s="1" t="s">
        <v>11</v>
      </c>
      <c r="C37" s="4">
        <v>0.32300000000000001</v>
      </c>
      <c r="D37" s="15">
        <f t="shared" si="4"/>
        <v>2.8065000000000002</v>
      </c>
      <c r="E37" s="4">
        <v>0.17249999999999999</v>
      </c>
      <c r="F37" s="15">
        <f t="shared" ref="F37" si="13">((E36+E37)/2)*10</f>
        <v>1.7249999999999999</v>
      </c>
      <c r="G37" s="4">
        <f t="shared" si="5"/>
        <v>1.0815000000000003</v>
      </c>
      <c r="H37" s="4">
        <f>+H36+G37</f>
        <v>19.879000000000001</v>
      </c>
    </row>
    <row r="38" spans="2:8" x14ac:dyDescent="0.25">
      <c r="B38" s="1" t="s">
        <v>25</v>
      </c>
      <c r="C38" s="4">
        <v>0.39350000000000002</v>
      </c>
      <c r="D38" s="15">
        <f t="shared" si="4"/>
        <v>3.5825</v>
      </c>
      <c r="E38" s="4">
        <v>0.17249999999999999</v>
      </c>
      <c r="F38" s="15">
        <f t="shared" ref="F38" si="14">((E37+E38)/2)*10</f>
        <v>1.7249999999999999</v>
      </c>
      <c r="G38" s="4">
        <f t="shared" si="5"/>
        <v>1.8575000000000002</v>
      </c>
      <c r="H38" s="4">
        <f t="shared" si="7"/>
        <v>21.736500000000003</v>
      </c>
    </row>
    <row r="39" spans="2:8" x14ac:dyDescent="0.25">
      <c r="B39" s="1" t="s">
        <v>12</v>
      </c>
      <c r="C39" s="4">
        <v>0.2586</v>
      </c>
      <c r="D39" s="15">
        <f t="shared" si="4"/>
        <v>3.2605</v>
      </c>
      <c r="E39" s="4">
        <v>0.06</v>
      </c>
      <c r="F39" s="15">
        <f t="shared" ref="F39" si="15">((E38+E39)/2)*10</f>
        <v>1.1624999999999999</v>
      </c>
      <c r="G39" s="4">
        <f t="shared" si="5"/>
        <v>2.0979999999999999</v>
      </c>
      <c r="H39" s="4">
        <f t="shared" si="7"/>
        <v>23.834500000000002</v>
      </c>
    </row>
    <row r="40" spans="2:8" x14ac:dyDescent="0.25">
      <c r="B40" s="1" t="s">
        <v>26</v>
      </c>
      <c r="C40" s="4">
        <v>0.39710000000000001</v>
      </c>
      <c r="D40" s="15">
        <f t="shared" si="4"/>
        <v>3.2784999999999997</v>
      </c>
      <c r="E40" s="4">
        <v>0.06</v>
      </c>
      <c r="F40" s="15">
        <f t="shared" ref="F40" si="16">((E39+E40)/2)*10</f>
        <v>0.6</v>
      </c>
      <c r="G40" s="4">
        <f t="shared" si="5"/>
        <v>2.6784999999999997</v>
      </c>
      <c r="H40" s="4">
        <f t="shared" si="7"/>
        <v>26.513000000000002</v>
      </c>
    </row>
    <row r="41" spans="2:8" x14ac:dyDescent="0.25">
      <c r="B41" s="1" t="s">
        <v>13</v>
      </c>
      <c r="C41" s="4">
        <v>0.25519999999999998</v>
      </c>
      <c r="D41" s="15">
        <f t="shared" si="4"/>
        <v>3.2614999999999998</v>
      </c>
      <c r="E41" s="4">
        <v>0.03</v>
      </c>
      <c r="F41" s="15">
        <f t="shared" ref="F41" si="17">((E40+E41)/2)*10</f>
        <v>0.44999999999999996</v>
      </c>
      <c r="G41" s="4">
        <f t="shared" si="5"/>
        <v>2.8114999999999997</v>
      </c>
      <c r="H41" s="4">
        <f t="shared" si="7"/>
        <v>29.3245</v>
      </c>
    </row>
    <row r="42" spans="2:8" x14ac:dyDescent="0.25">
      <c r="B42" s="1" t="s">
        <v>27</v>
      </c>
      <c r="C42" s="4">
        <v>0.20849999999999999</v>
      </c>
      <c r="D42" s="15">
        <f t="shared" si="4"/>
        <v>2.3185000000000002</v>
      </c>
      <c r="E42" s="4">
        <v>0.03</v>
      </c>
      <c r="F42" s="15">
        <f t="shared" ref="F42" si="18">((E41+E42)/2)*10</f>
        <v>0.3</v>
      </c>
      <c r="G42" s="4">
        <f t="shared" si="5"/>
        <v>2.0185000000000004</v>
      </c>
      <c r="H42" s="4">
        <f t="shared" si="7"/>
        <v>31.343</v>
      </c>
    </row>
    <row r="43" spans="2:8" x14ac:dyDescent="0.25">
      <c r="B43" s="1" t="s">
        <v>14</v>
      </c>
      <c r="C43" s="4">
        <v>0.16969999999999999</v>
      </c>
      <c r="D43" s="15">
        <f t="shared" si="4"/>
        <v>1.891</v>
      </c>
      <c r="E43" s="4">
        <v>0.03</v>
      </c>
      <c r="F43" s="15">
        <f t="shared" ref="F43" si="19">((E42+E43)/2)*10</f>
        <v>0.3</v>
      </c>
      <c r="G43" s="4">
        <f t="shared" si="5"/>
        <v>1.591</v>
      </c>
      <c r="H43" s="4">
        <f t="shared" si="7"/>
        <v>32.933999999999997</v>
      </c>
    </row>
    <row r="44" spans="2:8" x14ac:dyDescent="0.25">
      <c r="B44" s="1" t="s">
        <v>28</v>
      </c>
      <c r="C44" s="4">
        <v>0</v>
      </c>
      <c r="D44" s="15">
        <f t="shared" si="4"/>
        <v>0.84849999999999992</v>
      </c>
      <c r="E44" s="4">
        <v>0</v>
      </c>
      <c r="F44" s="15">
        <f t="shared" ref="F44" si="20">((E43+E44)/2)*10</f>
        <v>0.15</v>
      </c>
      <c r="G44" s="4">
        <f t="shared" si="5"/>
        <v>0.6984999999999999</v>
      </c>
      <c r="H44" s="4">
        <f t="shared" si="7"/>
        <v>33.6325</v>
      </c>
    </row>
    <row r="45" spans="2:8" ht="15.75" thickBot="1" x14ac:dyDescent="0.3">
      <c r="B45" s="1" t="s">
        <v>30</v>
      </c>
      <c r="C45" s="4">
        <v>0</v>
      </c>
      <c r="D45" s="15">
        <f t="shared" si="4"/>
        <v>0</v>
      </c>
      <c r="E45" s="8">
        <v>0</v>
      </c>
      <c r="F45" s="15">
        <f t="shared" ref="F45" si="21">((E44+E45)/2)*10</f>
        <v>0</v>
      </c>
      <c r="G45" s="8">
        <f t="shared" si="5"/>
        <v>0</v>
      </c>
      <c r="H45" s="4">
        <f t="shared" si="7"/>
        <v>33.6325</v>
      </c>
    </row>
    <row r="46" spans="2:8" ht="16.5" thickBot="1" x14ac:dyDescent="0.3">
      <c r="B46" s="19" t="s">
        <v>40</v>
      </c>
      <c r="C46" s="14"/>
      <c r="D46" s="12">
        <f>SUM(D29:D45)</f>
        <v>45.904999999999994</v>
      </c>
      <c r="E46" s="13"/>
      <c r="F46" s="12">
        <f>SUM(F29:F45)</f>
        <v>12.272500000000001</v>
      </c>
      <c r="G46" s="12">
        <f>SUM(G29:G45)</f>
        <v>33.6325</v>
      </c>
      <c r="H46" s="13"/>
    </row>
    <row r="47" spans="2:8" ht="15.75" thickBot="1" x14ac:dyDescent="0.3"/>
    <row r="48" spans="2:8" ht="15.75" thickBot="1" x14ac:dyDescent="0.3">
      <c r="B48" s="30" t="s">
        <v>17</v>
      </c>
      <c r="C48" s="30"/>
      <c r="D48" s="30"/>
      <c r="E48" s="30"/>
      <c r="F48" s="30"/>
      <c r="G48" s="30"/>
      <c r="H48" s="30"/>
    </row>
    <row r="49" spans="2:8" ht="15.75" customHeight="1" thickBot="1" x14ac:dyDescent="0.3">
      <c r="B49" s="31" t="s">
        <v>0</v>
      </c>
      <c r="C49" s="32" t="s">
        <v>1</v>
      </c>
      <c r="D49" s="38" t="s">
        <v>2</v>
      </c>
      <c r="E49" s="35" t="s">
        <v>3</v>
      </c>
      <c r="F49" s="36" t="s">
        <v>4</v>
      </c>
      <c r="G49" s="31" t="s">
        <v>5</v>
      </c>
      <c r="H49" s="35" t="s">
        <v>6</v>
      </c>
    </row>
    <row r="50" spans="2:8" ht="15.75" thickBot="1" x14ac:dyDescent="0.3">
      <c r="B50" s="31"/>
      <c r="C50" s="32"/>
      <c r="D50" s="38"/>
      <c r="E50" s="35"/>
      <c r="F50" s="36"/>
      <c r="G50" s="31"/>
      <c r="H50" s="35"/>
    </row>
    <row r="51" spans="2:8" x14ac:dyDescent="0.25">
      <c r="B51" s="1" t="s">
        <v>7</v>
      </c>
      <c r="C51" s="6">
        <v>0</v>
      </c>
      <c r="D51" s="6"/>
      <c r="E51" s="6">
        <v>0</v>
      </c>
      <c r="F51" s="6"/>
      <c r="G51" s="6">
        <f>+D51-F51</f>
        <v>0</v>
      </c>
      <c r="H51" s="6">
        <v>0</v>
      </c>
    </row>
    <row r="52" spans="2:8" x14ac:dyDescent="0.25">
      <c r="B52" s="1" t="s">
        <v>22</v>
      </c>
      <c r="C52" s="4">
        <v>0.33930000000000005</v>
      </c>
      <c r="D52" s="15">
        <f t="shared" ref="D52:F66" si="22">((C51+C52)/2)*10</f>
        <v>1.6965000000000003</v>
      </c>
      <c r="E52" s="4">
        <v>0.06</v>
      </c>
      <c r="F52" s="15">
        <f t="shared" si="22"/>
        <v>0.3</v>
      </c>
      <c r="G52" s="4">
        <f t="shared" ref="G52:G66" si="23">+D52-F52</f>
        <v>1.3965000000000003</v>
      </c>
      <c r="H52" s="4">
        <f>+H51+G52</f>
        <v>1.3965000000000003</v>
      </c>
    </row>
    <row r="53" spans="2:8" x14ac:dyDescent="0.25">
      <c r="B53" s="1" t="s">
        <v>8</v>
      </c>
      <c r="C53" s="4">
        <v>0.26700000000000002</v>
      </c>
      <c r="D53" s="15">
        <f t="shared" si="22"/>
        <v>3.0315000000000003</v>
      </c>
      <c r="E53" s="4">
        <v>0.06</v>
      </c>
      <c r="F53" s="15">
        <f t="shared" ref="F53" si="24">((E52+E53)/2)*10</f>
        <v>0.6</v>
      </c>
      <c r="G53" s="4">
        <f t="shared" si="23"/>
        <v>2.4315000000000002</v>
      </c>
      <c r="H53" s="4">
        <f t="shared" ref="H53:H66" si="25">+H52+G53</f>
        <v>3.8280000000000003</v>
      </c>
    </row>
    <row r="54" spans="2:8" x14ac:dyDescent="0.25">
      <c r="B54" s="1" t="s">
        <v>21</v>
      </c>
      <c r="C54" s="4">
        <v>0.1865</v>
      </c>
      <c r="D54" s="15">
        <f t="shared" si="22"/>
        <v>2.2675000000000001</v>
      </c>
      <c r="E54" s="4">
        <v>0.06</v>
      </c>
      <c r="F54" s="15">
        <f t="shared" ref="F54" si="26">((E53+E54)/2)*10</f>
        <v>0.6</v>
      </c>
      <c r="G54" s="4">
        <f t="shared" si="23"/>
        <v>1.6675</v>
      </c>
      <c r="H54" s="4">
        <f t="shared" si="25"/>
        <v>5.4954999999999998</v>
      </c>
    </row>
    <row r="55" spans="2:8" x14ac:dyDescent="0.25">
      <c r="B55" s="1" t="s">
        <v>9</v>
      </c>
      <c r="C55" s="4">
        <v>0.48070000000000002</v>
      </c>
      <c r="D55" s="15">
        <f t="shared" si="22"/>
        <v>3.3360000000000003</v>
      </c>
      <c r="E55" s="4">
        <v>0.06</v>
      </c>
      <c r="F55" s="15">
        <f t="shared" ref="F55" si="27">((E54+E55)/2)*10</f>
        <v>0.6</v>
      </c>
      <c r="G55" s="4">
        <f t="shared" si="23"/>
        <v>2.7360000000000002</v>
      </c>
      <c r="H55" s="4">
        <f t="shared" si="25"/>
        <v>8.2315000000000005</v>
      </c>
    </row>
    <row r="56" spans="2:8" x14ac:dyDescent="0.25">
      <c r="B56" s="1" t="s">
        <v>23</v>
      </c>
      <c r="C56" s="4">
        <v>0.35510000000000003</v>
      </c>
      <c r="D56" s="15">
        <f t="shared" si="22"/>
        <v>4.1790000000000003</v>
      </c>
      <c r="E56" s="4">
        <v>0.03</v>
      </c>
      <c r="F56" s="15">
        <f t="shared" ref="F56" si="28">((E55+E56)/2)*10</f>
        <v>0.44999999999999996</v>
      </c>
      <c r="G56" s="4">
        <f t="shared" si="23"/>
        <v>3.7290000000000001</v>
      </c>
      <c r="H56" s="4">
        <f t="shared" si="25"/>
        <v>11.9605</v>
      </c>
    </row>
    <row r="57" spans="2:8" x14ac:dyDescent="0.25">
      <c r="B57" s="1" t="s">
        <v>10</v>
      </c>
      <c r="C57" s="4">
        <v>0.40199999999999997</v>
      </c>
      <c r="D57" s="15">
        <f t="shared" si="22"/>
        <v>3.7854999999999999</v>
      </c>
      <c r="E57" s="4">
        <v>0.06</v>
      </c>
      <c r="F57" s="15">
        <f t="shared" ref="F57" si="29">((E56+E57)/2)*10</f>
        <v>0.44999999999999996</v>
      </c>
      <c r="G57" s="4">
        <f t="shared" si="23"/>
        <v>3.3354999999999997</v>
      </c>
      <c r="H57" s="4">
        <f t="shared" si="25"/>
        <v>15.295999999999999</v>
      </c>
    </row>
    <row r="58" spans="2:8" x14ac:dyDescent="0.25">
      <c r="B58" s="1" t="s">
        <v>24</v>
      </c>
      <c r="C58" s="4">
        <v>0.77859999999999996</v>
      </c>
      <c r="D58" s="15">
        <f t="shared" si="22"/>
        <v>5.9029999999999996</v>
      </c>
      <c r="E58" s="4">
        <v>0.06</v>
      </c>
      <c r="F58" s="15">
        <f t="shared" ref="F58" si="30">((E57+E58)/2)*10</f>
        <v>0.6</v>
      </c>
      <c r="G58" s="4">
        <f t="shared" si="23"/>
        <v>5.3029999999999999</v>
      </c>
      <c r="H58" s="4">
        <f t="shared" si="25"/>
        <v>20.599</v>
      </c>
    </row>
    <row r="59" spans="2:8" x14ac:dyDescent="0.25">
      <c r="B59" s="1" t="s">
        <v>11</v>
      </c>
      <c r="C59" s="4">
        <v>0.36429999999999996</v>
      </c>
      <c r="D59" s="15">
        <f t="shared" si="22"/>
        <v>5.7145000000000001</v>
      </c>
      <c r="E59" s="4">
        <v>0.06</v>
      </c>
      <c r="F59" s="15">
        <f t="shared" ref="F59" si="31">((E58+E59)/2)*10</f>
        <v>0.6</v>
      </c>
      <c r="G59" s="4">
        <f t="shared" si="23"/>
        <v>5.1145000000000005</v>
      </c>
      <c r="H59" s="4">
        <f t="shared" si="25"/>
        <v>25.7135</v>
      </c>
    </row>
    <row r="60" spans="2:8" x14ac:dyDescent="0.25">
      <c r="B60" s="1" t="s">
        <v>25</v>
      </c>
      <c r="C60" s="4">
        <v>0.51919999999999999</v>
      </c>
      <c r="D60" s="15">
        <f t="shared" si="22"/>
        <v>4.4174999999999995</v>
      </c>
      <c r="E60" s="4">
        <v>0.06</v>
      </c>
      <c r="F60" s="15">
        <f t="shared" ref="F60" si="32">((E59+E60)/2)*10</f>
        <v>0.6</v>
      </c>
      <c r="G60" s="4">
        <f t="shared" si="23"/>
        <v>3.8174999999999994</v>
      </c>
      <c r="H60" s="4">
        <f t="shared" si="25"/>
        <v>29.530999999999999</v>
      </c>
    </row>
    <row r="61" spans="2:8" x14ac:dyDescent="0.25">
      <c r="B61" s="1" t="s">
        <v>12</v>
      </c>
      <c r="C61" s="4">
        <v>0.51049999999999995</v>
      </c>
      <c r="D61" s="15">
        <f t="shared" si="22"/>
        <v>5.1485000000000003</v>
      </c>
      <c r="E61" s="4">
        <v>0.06</v>
      </c>
      <c r="F61" s="15">
        <f t="shared" ref="F61" si="33">((E60+E61)/2)*10</f>
        <v>0.6</v>
      </c>
      <c r="G61" s="4">
        <f t="shared" si="23"/>
        <v>4.5485000000000007</v>
      </c>
      <c r="H61" s="4">
        <f t="shared" si="25"/>
        <v>34.079499999999996</v>
      </c>
    </row>
    <row r="62" spans="2:8" x14ac:dyDescent="0.25">
      <c r="B62" s="1" t="s">
        <v>26</v>
      </c>
      <c r="C62" s="4">
        <v>0.3901</v>
      </c>
      <c r="D62" s="15">
        <f t="shared" si="22"/>
        <v>4.5030000000000001</v>
      </c>
      <c r="E62" s="4">
        <v>0.06</v>
      </c>
      <c r="F62" s="15">
        <f t="shared" ref="F62" si="34">((E61+E62)/2)*10</f>
        <v>0.6</v>
      </c>
      <c r="G62" s="4">
        <f t="shared" si="23"/>
        <v>3.903</v>
      </c>
      <c r="H62" s="4">
        <f t="shared" si="25"/>
        <v>37.982499999999995</v>
      </c>
    </row>
    <row r="63" spans="2:8" x14ac:dyDescent="0.25">
      <c r="B63" s="1" t="s">
        <v>13</v>
      </c>
      <c r="C63" s="4">
        <v>0.41859999999999997</v>
      </c>
      <c r="D63" s="15">
        <f t="shared" si="22"/>
        <v>4.0434999999999999</v>
      </c>
      <c r="E63" s="4">
        <v>0.06</v>
      </c>
      <c r="F63" s="15">
        <f t="shared" ref="F63" si="35">((E62+E63)/2)*10</f>
        <v>0.6</v>
      </c>
      <c r="G63" s="4">
        <f t="shared" si="23"/>
        <v>3.4434999999999998</v>
      </c>
      <c r="H63" s="4">
        <f t="shared" si="25"/>
        <v>41.425999999999995</v>
      </c>
    </row>
    <row r="64" spans="2:8" x14ac:dyDescent="0.25">
      <c r="B64" s="1" t="s">
        <v>27</v>
      </c>
      <c r="C64" s="4">
        <v>0.48380000000000001</v>
      </c>
      <c r="D64" s="15">
        <f t="shared" si="22"/>
        <v>4.5119999999999996</v>
      </c>
      <c r="E64" s="4">
        <v>0.06</v>
      </c>
      <c r="F64" s="15">
        <f t="shared" ref="F64" si="36">((E63+E64)/2)*10</f>
        <v>0.6</v>
      </c>
      <c r="G64" s="4">
        <f t="shared" si="23"/>
        <v>3.9119999999999995</v>
      </c>
      <c r="H64" s="4">
        <f t="shared" si="25"/>
        <v>45.337999999999994</v>
      </c>
    </row>
    <row r="65" spans="2:8" x14ac:dyDescent="0.25">
      <c r="B65" s="1" t="s">
        <v>14</v>
      </c>
      <c r="C65" s="4">
        <v>0.48330000000000001</v>
      </c>
      <c r="D65" s="15">
        <f t="shared" si="22"/>
        <v>4.8355000000000006</v>
      </c>
      <c r="E65" s="4">
        <v>0.06</v>
      </c>
      <c r="F65" s="15">
        <f t="shared" ref="F65" si="37">((E64+E65)/2)*10</f>
        <v>0.6</v>
      </c>
      <c r="G65" s="4">
        <f t="shared" si="23"/>
        <v>4.2355000000000009</v>
      </c>
      <c r="H65" s="4">
        <f t="shared" si="25"/>
        <v>49.573499999999996</v>
      </c>
    </row>
    <row r="66" spans="2:8" ht="15.75" thickBot="1" x14ac:dyDescent="0.3">
      <c r="B66" s="1" t="s">
        <v>31</v>
      </c>
      <c r="C66" s="4">
        <v>0</v>
      </c>
      <c r="D66" s="15">
        <f t="shared" si="22"/>
        <v>2.4165000000000001</v>
      </c>
      <c r="E66" s="8">
        <v>0</v>
      </c>
      <c r="F66" s="15">
        <f t="shared" ref="F66" si="38">((E65+E66)/2)*10</f>
        <v>0.3</v>
      </c>
      <c r="G66" s="8">
        <f t="shared" si="23"/>
        <v>2.1165000000000003</v>
      </c>
      <c r="H66" s="4">
        <f t="shared" si="25"/>
        <v>51.69</v>
      </c>
    </row>
    <row r="67" spans="2:8" ht="16.5" thickBot="1" x14ac:dyDescent="0.3">
      <c r="B67" s="19" t="s">
        <v>40</v>
      </c>
      <c r="C67" s="14"/>
      <c r="D67" s="12">
        <f>SUM(D51:D66)</f>
        <v>59.790000000000006</v>
      </c>
      <c r="E67" s="13"/>
      <c r="F67" s="12">
        <f>SUM(F51:F66)</f>
        <v>8.0999999999999979</v>
      </c>
      <c r="G67" s="12">
        <f>SUM(G51:G66)</f>
        <v>51.69</v>
      </c>
      <c r="H67" s="13"/>
    </row>
    <row r="68" spans="2:8" ht="15.75" thickBot="1" x14ac:dyDescent="0.3">
      <c r="G68" s="9"/>
    </row>
    <row r="69" spans="2:8" ht="15.75" thickBot="1" x14ac:dyDescent="0.3">
      <c r="B69" s="30" t="s">
        <v>18</v>
      </c>
      <c r="C69" s="30"/>
      <c r="D69" s="30"/>
      <c r="E69" s="30"/>
      <c r="F69" s="30"/>
      <c r="G69" s="30"/>
      <c r="H69" s="30"/>
    </row>
    <row r="70" spans="2:8" ht="15.75" customHeight="1" thickBot="1" x14ac:dyDescent="0.3">
      <c r="B70" s="31" t="s">
        <v>0</v>
      </c>
      <c r="C70" s="32" t="s">
        <v>1</v>
      </c>
      <c r="D70" s="38" t="s">
        <v>2</v>
      </c>
      <c r="E70" s="35" t="s">
        <v>3</v>
      </c>
      <c r="F70" s="36" t="s">
        <v>4</v>
      </c>
      <c r="G70" s="31" t="s">
        <v>5</v>
      </c>
      <c r="H70" s="35" t="s">
        <v>6</v>
      </c>
    </row>
    <row r="71" spans="2:8" ht="15.75" thickBot="1" x14ac:dyDescent="0.3">
      <c r="B71" s="31"/>
      <c r="C71" s="32"/>
      <c r="D71" s="38"/>
      <c r="E71" s="35"/>
      <c r="F71" s="36"/>
      <c r="G71" s="31"/>
      <c r="H71" s="35"/>
    </row>
    <row r="72" spans="2:8" x14ac:dyDescent="0.25">
      <c r="B72" s="2" t="s">
        <v>7</v>
      </c>
      <c r="C72" s="6">
        <v>0</v>
      </c>
      <c r="D72" s="6"/>
      <c r="E72" s="6">
        <v>0</v>
      </c>
      <c r="F72" s="6"/>
      <c r="G72" s="6">
        <f t="shared" ref="G72:G77" si="39">+D72-F72</f>
        <v>0</v>
      </c>
      <c r="H72" s="6">
        <v>0</v>
      </c>
    </row>
    <row r="73" spans="2:8" x14ac:dyDescent="0.25">
      <c r="B73" s="1" t="s">
        <v>22</v>
      </c>
      <c r="C73" s="4">
        <v>0.15620000000000001</v>
      </c>
      <c r="D73" s="15">
        <f t="shared" ref="D73:F77" si="40">((C72+C73)/2)*10</f>
        <v>0.78100000000000003</v>
      </c>
      <c r="E73" s="4">
        <v>0.19339999999999999</v>
      </c>
      <c r="F73" s="15">
        <f t="shared" si="40"/>
        <v>0.96699999999999997</v>
      </c>
      <c r="G73" s="4">
        <f t="shared" si="39"/>
        <v>-0.18599999999999994</v>
      </c>
      <c r="H73" s="4">
        <f>+H72+G73</f>
        <v>-0.18599999999999994</v>
      </c>
    </row>
    <row r="74" spans="2:8" x14ac:dyDescent="0.25">
      <c r="B74" s="1" t="s">
        <v>8</v>
      </c>
      <c r="C74" s="4">
        <v>0.31759999999999999</v>
      </c>
      <c r="D74" s="15">
        <f t="shared" si="40"/>
        <v>2.3689999999999998</v>
      </c>
      <c r="E74" s="4">
        <v>0.06</v>
      </c>
      <c r="F74" s="15">
        <f t="shared" ref="F74" si="41">((E73+E74)/2)*10</f>
        <v>1.2669999999999999</v>
      </c>
      <c r="G74" s="4">
        <f t="shared" si="39"/>
        <v>1.1019999999999999</v>
      </c>
      <c r="H74" s="4">
        <f>+H73+G74</f>
        <v>0.91599999999999993</v>
      </c>
    </row>
    <row r="75" spans="2:8" x14ac:dyDescent="0.25">
      <c r="B75" s="1" t="s">
        <v>21</v>
      </c>
      <c r="C75" s="4">
        <v>0.36249999999999999</v>
      </c>
      <c r="D75" s="15">
        <f t="shared" si="40"/>
        <v>3.4004999999999996</v>
      </c>
      <c r="E75" s="4">
        <v>0.27</v>
      </c>
      <c r="F75" s="15">
        <f t="shared" ref="F75" si="42">((E74+E75)/2)*10</f>
        <v>1.6500000000000001</v>
      </c>
      <c r="G75" s="4">
        <f t="shared" si="39"/>
        <v>1.7504999999999995</v>
      </c>
      <c r="H75" s="4">
        <f>+H74+G75</f>
        <v>2.6664999999999992</v>
      </c>
    </row>
    <row r="76" spans="2:8" x14ac:dyDescent="0.25">
      <c r="B76" s="1" t="s">
        <v>9</v>
      </c>
      <c r="C76" s="4">
        <v>9.0999999999999998E-2</v>
      </c>
      <c r="D76" s="15">
        <f t="shared" si="40"/>
        <v>2.2675000000000001</v>
      </c>
      <c r="E76" s="4">
        <v>0.03</v>
      </c>
      <c r="F76" s="15">
        <f t="shared" ref="F76" si="43">((E75+E76)/2)*10</f>
        <v>1.5000000000000002</v>
      </c>
      <c r="G76" s="4">
        <f t="shared" si="39"/>
        <v>0.76749999999999985</v>
      </c>
      <c r="H76" s="4">
        <f>+H75+G76</f>
        <v>3.4339999999999993</v>
      </c>
    </row>
    <row r="77" spans="2:8" ht="15.75" thickBot="1" x14ac:dyDescent="0.3">
      <c r="B77" s="1" t="s">
        <v>32</v>
      </c>
      <c r="C77" s="4">
        <v>0</v>
      </c>
      <c r="D77" s="15">
        <f t="shared" si="40"/>
        <v>0.45499999999999996</v>
      </c>
      <c r="E77" s="4">
        <v>0</v>
      </c>
      <c r="F77" s="15">
        <f t="shared" ref="F77" si="44">((E76+E77)/2)*10</f>
        <v>0.15</v>
      </c>
      <c r="G77" s="8">
        <f t="shared" si="39"/>
        <v>0.30499999999999994</v>
      </c>
      <c r="H77" s="4">
        <f>+H76+G77</f>
        <v>3.738999999999999</v>
      </c>
    </row>
    <row r="78" spans="2:8" ht="16.5" thickBot="1" x14ac:dyDescent="0.3">
      <c r="B78" s="19" t="s">
        <v>40</v>
      </c>
      <c r="C78" s="14"/>
      <c r="D78" s="12">
        <f>SUM(D72:D77)</f>
        <v>9.2729999999999997</v>
      </c>
      <c r="E78" s="13"/>
      <c r="F78" s="12">
        <f>SUM(F72:F77)</f>
        <v>5.5340000000000007</v>
      </c>
      <c r="G78" s="12">
        <f>SUM(G72:G77)</f>
        <v>3.738999999999999</v>
      </c>
      <c r="H78" s="13"/>
    </row>
    <row r="79" spans="2:8" ht="15.75" thickBot="1" x14ac:dyDescent="0.3"/>
    <row r="80" spans="2:8" ht="15.75" thickBot="1" x14ac:dyDescent="0.3">
      <c r="B80" s="30" t="s">
        <v>19</v>
      </c>
      <c r="C80" s="30"/>
      <c r="D80" s="30"/>
      <c r="E80" s="30"/>
      <c r="F80" s="30"/>
      <c r="G80" s="30"/>
      <c r="H80" s="30"/>
    </row>
    <row r="81" spans="2:8" ht="15.75" customHeight="1" thickBot="1" x14ac:dyDescent="0.3">
      <c r="B81" s="31" t="s">
        <v>0</v>
      </c>
      <c r="C81" s="32" t="s">
        <v>1</v>
      </c>
      <c r="D81" s="38" t="s">
        <v>2</v>
      </c>
      <c r="E81" s="35" t="s">
        <v>3</v>
      </c>
      <c r="F81" s="36" t="s">
        <v>4</v>
      </c>
      <c r="G81" s="31" t="s">
        <v>5</v>
      </c>
      <c r="H81" s="35" t="s">
        <v>6</v>
      </c>
    </row>
    <row r="82" spans="2:8" ht="15.75" thickBot="1" x14ac:dyDescent="0.3">
      <c r="B82" s="31"/>
      <c r="C82" s="32"/>
      <c r="D82" s="38"/>
      <c r="E82" s="35"/>
      <c r="F82" s="36"/>
      <c r="G82" s="31"/>
      <c r="H82" s="35"/>
    </row>
    <row r="83" spans="2:8" x14ac:dyDescent="0.25">
      <c r="B83" s="2" t="s">
        <v>7</v>
      </c>
      <c r="C83" s="6">
        <v>0</v>
      </c>
      <c r="D83" s="6"/>
      <c r="E83" s="6">
        <v>0</v>
      </c>
      <c r="F83" s="6"/>
      <c r="G83" s="6">
        <f>+D83-F83</f>
        <v>0</v>
      </c>
      <c r="H83" s="6">
        <v>0</v>
      </c>
    </row>
    <row r="84" spans="2:8" x14ac:dyDescent="0.25">
      <c r="B84" s="1" t="s">
        <v>22</v>
      </c>
      <c r="C84" s="4">
        <v>0.3039</v>
      </c>
      <c r="D84" s="15">
        <f t="shared" ref="D84:F98" si="45">((C83+C84)/2)*10</f>
        <v>1.5195000000000001</v>
      </c>
      <c r="E84" s="4">
        <v>6.6400000000000001E-2</v>
      </c>
      <c r="F84" s="15">
        <f t="shared" si="45"/>
        <v>0.33200000000000002</v>
      </c>
      <c r="G84" s="4">
        <f t="shared" ref="G84:G98" si="46">+D84-F84</f>
        <v>1.1875</v>
      </c>
      <c r="H84" s="4">
        <f>+H83+G84</f>
        <v>1.1875</v>
      </c>
    </row>
    <row r="85" spans="2:8" x14ac:dyDescent="0.25">
      <c r="B85" s="1" t="s">
        <v>8</v>
      </c>
      <c r="C85" s="4">
        <v>0.69679999999999997</v>
      </c>
      <c r="D85" s="15">
        <f t="shared" si="45"/>
        <v>5.0034999999999998</v>
      </c>
      <c r="E85" s="4">
        <v>6.6400000000000001E-2</v>
      </c>
      <c r="F85" s="15">
        <f t="shared" ref="F85" si="47">((E84+E85)/2)*10</f>
        <v>0.66400000000000003</v>
      </c>
      <c r="G85" s="4">
        <f t="shared" si="46"/>
        <v>4.3395000000000001</v>
      </c>
      <c r="H85" s="4">
        <f t="shared" ref="H85:H98" si="48">+H84+G85</f>
        <v>5.5270000000000001</v>
      </c>
    </row>
    <row r="86" spans="2:8" x14ac:dyDescent="0.25">
      <c r="B86" s="1" t="s">
        <v>21</v>
      </c>
      <c r="C86" s="4">
        <v>0.79530000000000001</v>
      </c>
      <c r="D86" s="15">
        <f t="shared" si="45"/>
        <v>7.4604999999999997</v>
      </c>
      <c r="E86" s="4">
        <v>9.2499999999999999E-2</v>
      </c>
      <c r="F86" s="15">
        <f t="shared" ref="F86" si="49">((E85+E86)/2)*10</f>
        <v>0.79449999999999998</v>
      </c>
      <c r="G86" s="4">
        <f t="shared" si="46"/>
        <v>6.6659999999999995</v>
      </c>
      <c r="H86" s="4">
        <f t="shared" si="48"/>
        <v>12.193</v>
      </c>
    </row>
    <row r="87" spans="2:8" x14ac:dyDescent="0.25">
      <c r="B87" s="1" t="s">
        <v>9</v>
      </c>
      <c r="C87" s="4">
        <v>0.55230000000000001</v>
      </c>
      <c r="D87" s="15">
        <f t="shared" si="45"/>
        <v>6.7379999999999995</v>
      </c>
      <c r="E87" s="4">
        <v>9.3100000000000002E-2</v>
      </c>
      <c r="F87" s="15">
        <f t="shared" ref="F87" si="50">((E86+E87)/2)*10</f>
        <v>0.92799999999999994</v>
      </c>
      <c r="G87" s="4">
        <f t="shared" si="46"/>
        <v>5.81</v>
      </c>
      <c r="H87" s="4">
        <f t="shared" si="48"/>
        <v>18.003</v>
      </c>
    </row>
    <row r="88" spans="2:8" x14ac:dyDescent="0.25">
      <c r="B88" s="1" t="s">
        <v>23</v>
      </c>
      <c r="C88" s="4">
        <v>0.13059999999999999</v>
      </c>
      <c r="D88" s="15">
        <f t="shared" si="45"/>
        <v>3.4145000000000003</v>
      </c>
      <c r="E88" s="4">
        <v>6.6600000000000006E-2</v>
      </c>
      <c r="F88" s="15">
        <f t="shared" ref="F88" si="51">((E87+E88)/2)*10</f>
        <v>0.79849999999999999</v>
      </c>
      <c r="G88" s="4">
        <f t="shared" si="46"/>
        <v>2.6160000000000005</v>
      </c>
      <c r="H88" s="4">
        <f t="shared" si="48"/>
        <v>20.619</v>
      </c>
    </row>
    <row r="89" spans="2:8" x14ac:dyDescent="0.25">
      <c r="B89" s="1" t="s">
        <v>10</v>
      </c>
      <c r="C89" s="4">
        <v>0.1515</v>
      </c>
      <c r="D89" s="15">
        <f t="shared" si="45"/>
        <v>1.4105000000000001</v>
      </c>
      <c r="E89" s="4">
        <v>6.6699999999999995E-2</v>
      </c>
      <c r="F89" s="15">
        <f t="shared" ref="F89" si="52">((E88+E89)/2)*10</f>
        <v>0.66649999999999998</v>
      </c>
      <c r="G89" s="4">
        <f t="shared" si="46"/>
        <v>0.74400000000000011</v>
      </c>
      <c r="H89" s="4">
        <f t="shared" si="48"/>
        <v>21.363</v>
      </c>
    </row>
    <row r="90" spans="2:8" x14ac:dyDescent="0.25">
      <c r="B90" s="1" t="s">
        <v>24</v>
      </c>
      <c r="C90" s="4">
        <v>0.1118</v>
      </c>
      <c r="D90" s="15">
        <f t="shared" si="45"/>
        <v>1.3165</v>
      </c>
      <c r="E90" s="4">
        <v>6.6699999999999995E-2</v>
      </c>
      <c r="F90" s="15">
        <f t="shared" ref="F90" si="53">((E89+E90)/2)*10</f>
        <v>0.66699999999999993</v>
      </c>
      <c r="G90" s="4">
        <f t="shared" si="46"/>
        <v>0.64950000000000008</v>
      </c>
      <c r="H90" s="4">
        <f t="shared" si="48"/>
        <v>22.012499999999999</v>
      </c>
    </row>
    <row r="91" spans="2:8" x14ac:dyDescent="0.25">
      <c r="B91" s="1" t="s">
        <v>11</v>
      </c>
      <c r="C91" s="4">
        <v>0.2001</v>
      </c>
      <c r="D91" s="15">
        <f t="shared" si="45"/>
        <v>1.5595000000000001</v>
      </c>
      <c r="E91" s="4">
        <v>2.6499999999999999E-2</v>
      </c>
      <c r="F91" s="15">
        <f t="shared" ref="F91" si="54">((E90+E91)/2)*10</f>
        <v>0.46599999999999997</v>
      </c>
      <c r="G91" s="4">
        <f t="shared" si="46"/>
        <v>1.0935000000000001</v>
      </c>
      <c r="H91" s="4">
        <f t="shared" si="48"/>
        <v>23.105999999999998</v>
      </c>
    </row>
    <row r="92" spans="2:8" x14ac:dyDescent="0.25">
      <c r="B92" s="1" t="s">
        <v>25</v>
      </c>
      <c r="C92" s="4">
        <v>0.1883</v>
      </c>
      <c r="D92" s="15">
        <f t="shared" si="45"/>
        <v>1.9419999999999997</v>
      </c>
      <c r="E92" s="4">
        <v>2.6499999999999999E-2</v>
      </c>
      <c r="F92" s="15">
        <f t="shared" ref="F92" si="55">((E91+E92)/2)*10</f>
        <v>0.26500000000000001</v>
      </c>
      <c r="G92" s="4">
        <f t="shared" si="46"/>
        <v>1.6769999999999996</v>
      </c>
      <c r="H92" s="4">
        <f t="shared" si="48"/>
        <v>24.782999999999998</v>
      </c>
    </row>
    <row r="93" spans="2:8" x14ac:dyDescent="0.25">
      <c r="B93" s="1" t="s">
        <v>12</v>
      </c>
      <c r="C93" s="4">
        <v>0.2064</v>
      </c>
      <c r="D93" s="15">
        <f t="shared" si="45"/>
        <v>1.9735</v>
      </c>
      <c r="E93" s="4">
        <v>2.6499999999999999E-2</v>
      </c>
      <c r="F93" s="15">
        <f t="shared" ref="F93" si="56">((E92+E93)/2)*10</f>
        <v>0.26500000000000001</v>
      </c>
      <c r="G93" s="4">
        <f t="shared" si="46"/>
        <v>1.7084999999999999</v>
      </c>
      <c r="H93" s="4">
        <f t="shared" si="48"/>
        <v>26.491499999999998</v>
      </c>
    </row>
    <row r="94" spans="2:8" x14ac:dyDescent="0.25">
      <c r="B94" s="1" t="s">
        <v>26</v>
      </c>
      <c r="C94" s="4">
        <v>0.3105</v>
      </c>
      <c r="D94" s="15">
        <f t="shared" si="45"/>
        <v>2.5845000000000002</v>
      </c>
      <c r="E94" s="4">
        <v>5.2699999999999997E-2</v>
      </c>
      <c r="F94" s="15">
        <f t="shared" ref="F94" si="57">((E93+E94)/2)*10</f>
        <v>0.39599999999999996</v>
      </c>
      <c r="G94" s="4">
        <f t="shared" si="46"/>
        <v>2.1885000000000003</v>
      </c>
      <c r="H94" s="4">
        <f t="shared" si="48"/>
        <v>28.68</v>
      </c>
    </row>
    <row r="95" spans="2:8" x14ac:dyDescent="0.25">
      <c r="B95" s="1" t="s">
        <v>13</v>
      </c>
      <c r="C95" s="4">
        <v>0.47970000000000002</v>
      </c>
      <c r="D95" s="15">
        <f t="shared" si="45"/>
        <v>3.9510000000000001</v>
      </c>
      <c r="E95" s="4">
        <v>5.2699999999999997E-2</v>
      </c>
      <c r="F95" s="15">
        <f t="shared" ref="F95" si="58">((E94+E95)/2)*10</f>
        <v>0.52699999999999991</v>
      </c>
      <c r="G95" s="4">
        <f t="shared" si="46"/>
        <v>3.4240000000000004</v>
      </c>
      <c r="H95" s="4">
        <f t="shared" si="48"/>
        <v>32.103999999999999</v>
      </c>
    </row>
    <row r="96" spans="2:8" x14ac:dyDescent="0.25">
      <c r="B96" s="1" t="s">
        <v>27</v>
      </c>
      <c r="C96" s="4">
        <v>0.41990000000000005</v>
      </c>
      <c r="D96" s="15">
        <f t="shared" si="45"/>
        <v>4.4980000000000002</v>
      </c>
      <c r="E96" s="4">
        <v>7.2700000000000001E-2</v>
      </c>
      <c r="F96" s="15">
        <f t="shared" ref="F96" si="59">((E95+E96)/2)*10</f>
        <v>0.627</v>
      </c>
      <c r="G96" s="4">
        <f t="shared" si="46"/>
        <v>3.8710000000000004</v>
      </c>
      <c r="H96" s="4">
        <f t="shared" si="48"/>
        <v>35.975000000000001</v>
      </c>
    </row>
    <row r="97" spans="2:8" x14ac:dyDescent="0.25">
      <c r="B97" s="1" t="s">
        <v>14</v>
      </c>
      <c r="C97" s="4">
        <v>0.48329999999999995</v>
      </c>
      <c r="D97" s="15">
        <f t="shared" si="45"/>
        <v>4.516</v>
      </c>
      <c r="E97" s="4">
        <v>7.2700000000000001E-2</v>
      </c>
      <c r="F97" s="15">
        <f t="shared" ref="F97" si="60">((E96+E97)/2)*10</f>
        <v>0.72699999999999998</v>
      </c>
      <c r="G97" s="4">
        <f t="shared" si="46"/>
        <v>3.7890000000000001</v>
      </c>
      <c r="H97" s="4">
        <f t="shared" si="48"/>
        <v>39.764000000000003</v>
      </c>
    </row>
    <row r="98" spans="2:8" ht="15.75" thickBot="1" x14ac:dyDescent="0.3">
      <c r="B98" s="1" t="s">
        <v>33</v>
      </c>
      <c r="C98" s="4">
        <v>0.2757</v>
      </c>
      <c r="D98" s="15">
        <f t="shared" si="45"/>
        <v>3.7949999999999995</v>
      </c>
      <c r="E98" s="8">
        <v>1.52E-2</v>
      </c>
      <c r="F98" s="15">
        <f t="shared" ref="F98" si="61">((E97+E98)/2)*10</f>
        <v>0.4395</v>
      </c>
      <c r="G98" s="8">
        <f t="shared" si="46"/>
        <v>3.3554999999999993</v>
      </c>
      <c r="H98" s="4">
        <f t="shared" si="48"/>
        <v>43.119500000000002</v>
      </c>
    </row>
    <row r="99" spans="2:8" ht="16.5" thickBot="1" x14ac:dyDescent="0.3">
      <c r="B99" s="19" t="s">
        <v>40</v>
      </c>
      <c r="C99" s="14"/>
      <c r="D99" s="12">
        <f>SUM(D83:D98)</f>
        <v>51.682499999999997</v>
      </c>
      <c r="E99" s="13"/>
      <c r="F99" s="12">
        <f>SUM(F83:F98)</f>
        <v>8.5629999999999988</v>
      </c>
      <c r="G99" s="12">
        <f>SUM(G83:G98)</f>
        <v>43.119500000000002</v>
      </c>
      <c r="H99" s="13"/>
    </row>
    <row r="100" spans="2:8" ht="15.75" thickBot="1" x14ac:dyDescent="0.3"/>
    <row r="101" spans="2:8" ht="15.75" thickBot="1" x14ac:dyDescent="0.3">
      <c r="B101" s="30" t="s">
        <v>20</v>
      </c>
      <c r="C101" s="30"/>
      <c r="D101" s="30"/>
      <c r="E101" s="30"/>
      <c r="F101" s="30"/>
      <c r="G101" s="30"/>
      <c r="H101" s="30"/>
    </row>
    <row r="102" spans="2:8" ht="15.75" customHeight="1" thickBot="1" x14ac:dyDescent="0.3">
      <c r="B102" s="31" t="s">
        <v>0</v>
      </c>
      <c r="C102" s="32" t="s">
        <v>1</v>
      </c>
      <c r="D102" s="38" t="s">
        <v>2</v>
      </c>
      <c r="E102" s="35" t="s">
        <v>3</v>
      </c>
      <c r="F102" s="36" t="s">
        <v>4</v>
      </c>
      <c r="G102" s="31" t="s">
        <v>5</v>
      </c>
      <c r="H102" s="35" t="s">
        <v>6</v>
      </c>
    </row>
    <row r="103" spans="2:8" ht="15.75" thickBot="1" x14ac:dyDescent="0.3">
      <c r="B103" s="31"/>
      <c r="C103" s="32"/>
      <c r="D103" s="38"/>
      <c r="E103" s="35"/>
      <c r="F103" s="36"/>
      <c r="G103" s="31"/>
      <c r="H103" s="35"/>
    </row>
    <row r="104" spans="2:8" x14ac:dyDescent="0.25">
      <c r="B104" s="1" t="s">
        <v>7</v>
      </c>
      <c r="C104" s="6">
        <v>0</v>
      </c>
      <c r="D104" s="6"/>
      <c r="E104" s="6">
        <v>0</v>
      </c>
      <c r="F104" s="6"/>
      <c r="G104" s="6">
        <f>+D104-F104</f>
        <v>0</v>
      </c>
      <c r="H104" s="6">
        <v>0</v>
      </c>
    </row>
    <row r="105" spans="2:8" x14ac:dyDescent="0.25">
      <c r="B105" s="1" t="s">
        <v>22</v>
      </c>
      <c r="C105" s="4">
        <v>0.1192</v>
      </c>
      <c r="D105" s="15">
        <f t="shared" ref="D105:F120" si="62">((C104+C105)/2)*10</f>
        <v>0.59599999999999997</v>
      </c>
      <c r="E105" s="4">
        <v>0.29120000000000001</v>
      </c>
      <c r="F105" s="15">
        <f t="shared" si="62"/>
        <v>1.456</v>
      </c>
      <c r="G105" s="4">
        <f t="shared" ref="G105:G120" si="63">+D105-F105</f>
        <v>-0.86</v>
      </c>
      <c r="H105" s="4">
        <f>+H104+G105</f>
        <v>-0.86</v>
      </c>
    </row>
    <row r="106" spans="2:8" x14ac:dyDescent="0.25">
      <c r="B106" s="1" t="s">
        <v>8</v>
      </c>
      <c r="C106" s="4">
        <v>0.23650000000000002</v>
      </c>
      <c r="D106" s="15">
        <f t="shared" si="62"/>
        <v>1.7785000000000002</v>
      </c>
      <c r="E106" s="4">
        <v>5.1999999999999998E-2</v>
      </c>
      <c r="F106" s="15">
        <f t="shared" ref="F106" si="64">((E105+E106)/2)*10</f>
        <v>1.716</v>
      </c>
      <c r="G106" s="4">
        <f t="shared" si="63"/>
        <v>6.2500000000000222E-2</v>
      </c>
      <c r="H106" s="4">
        <f t="shared" ref="H106:H120" si="65">+H105+G106</f>
        <v>-0.79749999999999976</v>
      </c>
    </row>
    <row r="107" spans="2:8" x14ac:dyDescent="0.25">
      <c r="B107" s="1" t="s">
        <v>21</v>
      </c>
      <c r="C107" s="4">
        <v>0.13139999999999999</v>
      </c>
      <c r="D107" s="15">
        <f t="shared" si="62"/>
        <v>1.8395000000000001</v>
      </c>
      <c r="E107" s="4">
        <v>6.6799999999999998E-2</v>
      </c>
      <c r="F107" s="15">
        <f t="shared" ref="F107" si="66">((E106+E107)/2)*10</f>
        <v>0.59399999999999997</v>
      </c>
      <c r="G107" s="4">
        <f t="shared" si="63"/>
        <v>1.2455000000000003</v>
      </c>
      <c r="H107" s="4">
        <f t="shared" si="65"/>
        <v>0.44800000000000051</v>
      </c>
    </row>
    <row r="108" spans="2:8" x14ac:dyDescent="0.25">
      <c r="B108" s="1" t="s">
        <v>9</v>
      </c>
      <c r="C108" s="4">
        <v>0.28670000000000001</v>
      </c>
      <c r="D108" s="15">
        <f t="shared" si="62"/>
        <v>2.0905</v>
      </c>
      <c r="E108" s="4">
        <v>6.4799999999999996E-2</v>
      </c>
      <c r="F108" s="15">
        <f t="shared" ref="F108" si="67">((E107+E108)/2)*10</f>
        <v>0.65799999999999992</v>
      </c>
      <c r="G108" s="4">
        <f t="shared" si="63"/>
        <v>1.4325000000000001</v>
      </c>
      <c r="H108" s="4">
        <f t="shared" si="65"/>
        <v>1.8805000000000005</v>
      </c>
    </row>
    <row r="109" spans="2:8" x14ac:dyDescent="0.25">
      <c r="B109" s="1" t="s">
        <v>23</v>
      </c>
      <c r="C109" s="4">
        <v>0.2137</v>
      </c>
      <c r="D109" s="15">
        <f t="shared" si="62"/>
        <v>2.5019999999999998</v>
      </c>
      <c r="E109" s="4">
        <v>6.4799999999999996E-2</v>
      </c>
      <c r="F109" s="15">
        <f t="shared" ref="F109" si="68">((E108+E109)/2)*10</f>
        <v>0.64799999999999991</v>
      </c>
      <c r="G109" s="4">
        <f t="shared" si="63"/>
        <v>1.8539999999999999</v>
      </c>
      <c r="H109" s="4">
        <f t="shared" si="65"/>
        <v>3.7345000000000006</v>
      </c>
    </row>
    <row r="110" spans="2:8" x14ac:dyDescent="0.25">
      <c r="B110" s="1" t="s">
        <v>10</v>
      </c>
      <c r="C110" s="4">
        <v>0.13850000000000001</v>
      </c>
      <c r="D110" s="15">
        <f t="shared" si="62"/>
        <v>1.7610000000000001</v>
      </c>
      <c r="E110" s="4">
        <v>6.4799999999999996E-2</v>
      </c>
      <c r="F110" s="15">
        <f t="shared" ref="F110" si="69">((E109+E110)/2)*10</f>
        <v>0.64799999999999991</v>
      </c>
      <c r="G110" s="4">
        <f t="shared" si="63"/>
        <v>1.1130000000000002</v>
      </c>
      <c r="H110" s="4">
        <f t="shared" si="65"/>
        <v>4.847500000000001</v>
      </c>
    </row>
    <row r="111" spans="2:8" x14ac:dyDescent="0.25">
      <c r="B111" s="1" t="s">
        <v>24</v>
      </c>
      <c r="C111" s="4">
        <v>0.157</v>
      </c>
      <c r="D111" s="15">
        <f t="shared" si="62"/>
        <v>1.4775</v>
      </c>
      <c r="E111" s="4">
        <v>6.4799999999999996E-2</v>
      </c>
      <c r="F111" s="15">
        <f t="shared" ref="F111" si="70">((E110+E111)/2)*10</f>
        <v>0.64799999999999991</v>
      </c>
      <c r="G111" s="4">
        <f t="shared" si="63"/>
        <v>0.82950000000000013</v>
      </c>
      <c r="H111" s="4">
        <f t="shared" si="65"/>
        <v>5.6770000000000014</v>
      </c>
    </row>
    <row r="112" spans="2:8" x14ac:dyDescent="0.25">
      <c r="B112" s="1" t="s">
        <v>11</v>
      </c>
      <c r="C112" s="4">
        <v>0.2019</v>
      </c>
      <c r="D112" s="15">
        <f t="shared" si="62"/>
        <v>1.7945</v>
      </c>
      <c r="E112" s="4">
        <v>6.4799999999999996E-2</v>
      </c>
      <c r="F112" s="15">
        <f t="shared" ref="F112" si="71">((E111+E112)/2)*10</f>
        <v>0.64799999999999991</v>
      </c>
      <c r="G112" s="4">
        <f t="shared" si="63"/>
        <v>1.1465000000000001</v>
      </c>
      <c r="H112" s="4">
        <f t="shared" si="65"/>
        <v>6.823500000000001</v>
      </c>
    </row>
    <row r="113" spans="2:8" x14ac:dyDescent="0.25">
      <c r="B113" s="1" t="s">
        <v>25</v>
      </c>
      <c r="C113" s="4">
        <v>0.26390000000000002</v>
      </c>
      <c r="D113" s="15">
        <f t="shared" si="62"/>
        <v>2.3289999999999997</v>
      </c>
      <c r="E113" s="4">
        <v>6.4799999999999996E-2</v>
      </c>
      <c r="F113" s="15">
        <f t="shared" ref="F113" si="72">((E112+E113)/2)*10</f>
        <v>0.64799999999999991</v>
      </c>
      <c r="G113" s="4">
        <f t="shared" si="63"/>
        <v>1.6809999999999998</v>
      </c>
      <c r="H113" s="4">
        <f t="shared" si="65"/>
        <v>8.5045000000000002</v>
      </c>
    </row>
    <row r="114" spans="2:8" x14ac:dyDescent="0.25">
      <c r="B114" s="1" t="s">
        <v>12</v>
      </c>
      <c r="C114" s="4">
        <v>0.33529999999999999</v>
      </c>
      <c r="D114" s="15">
        <f t="shared" si="62"/>
        <v>2.9959999999999996</v>
      </c>
      <c r="E114" s="4">
        <v>6.4799999999999996E-2</v>
      </c>
      <c r="F114" s="15">
        <f t="shared" ref="F114" si="73">((E113+E114)/2)*10</f>
        <v>0.64799999999999991</v>
      </c>
      <c r="G114" s="4">
        <f t="shared" si="63"/>
        <v>2.3479999999999999</v>
      </c>
      <c r="H114" s="4">
        <f t="shared" si="65"/>
        <v>10.852499999999999</v>
      </c>
    </row>
    <row r="115" spans="2:8" x14ac:dyDescent="0.25">
      <c r="B115" s="1" t="s">
        <v>26</v>
      </c>
      <c r="C115" s="4">
        <v>0.45569999999999999</v>
      </c>
      <c r="D115" s="15">
        <f t="shared" si="62"/>
        <v>3.9549999999999996</v>
      </c>
      <c r="E115" s="4">
        <v>6.4799999999999996E-2</v>
      </c>
      <c r="F115" s="15">
        <f t="shared" ref="F115" si="74">((E114+E115)/2)*10</f>
        <v>0.64799999999999991</v>
      </c>
      <c r="G115" s="4">
        <f t="shared" si="63"/>
        <v>3.3069999999999995</v>
      </c>
      <c r="H115" s="4">
        <f t="shared" si="65"/>
        <v>14.159499999999998</v>
      </c>
    </row>
    <row r="116" spans="2:8" x14ac:dyDescent="0.25">
      <c r="B116" s="1" t="s">
        <v>13</v>
      </c>
      <c r="C116" s="4">
        <v>9.0800000000000006E-2</v>
      </c>
      <c r="D116" s="15">
        <f t="shared" si="62"/>
        <v>2.7324999999999999</v>
      </c>
      <c r="E116" s="4">
        <v>6.4799999999999996E-2</v>
      </c>
      <c r="F116" s="15">
        <f t="shared" ref="F116" si="75">((E115+E116)/2)*10</f>
        <v>0.64799999999999991</v>
      </c>
      <c r="G116" s="4">
        <f t="shared" si="63"/>
        <v>2.0845000000000002</v>
      </c>
      <c r="H116" s="4">
        <f t="shared" si="65"/>
        <v>16.244</v>
      </c>
    </row>
    <row r="117" spans="2:8" x14ac:dyDescent="0.25">
      <c r="B117" s="1" t="s">
        <v>27</v>
      </c>
      <c r="C117" s="4">
        <v>0.10780000000000001</v>
      </c>
      <c r="D117" s="15">
        <f t="shared" si="62"/>
        <v>0.99299999999999999</v>
      </c>
      <c r="E117" s="4">
        <v>4.1300000000000003E-2</v>
      </c>
      <c r="F117" s="15">
        <f t="shared" ref="F117" si="76">((E116+E117)/2)*10</f>
        <v>0.53049999999999997</v>
      </c>
      <c r="G117" s="4">
        <f t="shared" si="63"/>
        <v>0.46250000000000002</v>
      </c>
      <c r="H117" s="4">
        <f t="shared" si="65"/>
        <v>16.706499999999998</v>
      </c>
    </row>
    <row r="118" spans="2:8" x14ac:dyDescent="0.25">
      <c r="B118" s="1" t="s">
        <v>14</v>
      </c>
      <c r="C118" s="4">
        <v>0.20910000000000001</v>
      </c>
      <c r="D118" s="15">
        <f t="shared" si="62"/>
        <v>1.5845</v>
      </c>
      <c r="E118" s="4">
        <v>2.6499999999999999E-2</v>
      </c>
      <c r="F118" s="15">
        <f t="shared" ref="F118" si="77">((E117+E118)/2)*10</f>
        <v>0.33899999999999997</v>
      </c>
      <c r="G118" s="4">
        <f t="shared" si="63"/>
        <v>1.2455000000000001</v>
      </c>
      <c r="H118" s="4">
        <f t="shared" si="65"/>
        <v>17.951999999999998</v>
      </c>
    </row>
    <row r="119" spans="2:8" x14ac:dyDescent="0.25">
      <c r="B119" s="1" t="s">
        <v>28</v>
      </c>
      <c r="C119" s="4">
        <v>0</v>
      </c>
      <c r="D119" s="15">
        <f t="shared" si="62"/>
        <v>1.0455000000000001</v>
      </c>
      <c r="E119" s="4">
        <v>0</v>
      </c>
      <c r="F119" s="15">
        <f t="shared" ref="F119" si="78">((E118+E119)/2)*10</f>
        <v>0.13250000000000001</v>
      </c>
      <c r="G119" s="4">
        <f t="shared" si="63"/>
        <v>0.91300000000000003</v>
      </c>
      <c r="H119" s="4">
        <f t="shared" si="65"/>
        <v>18.864999999999998</v>
      </c>
    </row>
    <row r="120" spans="2:8" ht="15.75" thickBot="1" x14ac:dyDescent="0.3">
      <c r="B120" s="1" t="s">
        <v>34</v>
      </c>
      <c r="C120" s="4">
        <v>0</v>
      </c>
      <c r="D120" s="15">
        <f t="shared" si="62"/>
        <v>0</v>
      </c>
      <c r="E120" s="8">
        <v>0</v>
      </c>
      <c r="F120" s="15">
        <f t="shared" ref="F120" si="79">((E119+E120)/2)*10</f>
        <v>0</v>
      </c>
      <c r="G120" s="8">
        <f t="shared" si="63"/>
        <v>0</v>
      </c>
      <c r="H120" s="4">
        <f t="shared" si="65"/>
        <v>18.864999999999998</v>
      </c>
    </row>
    <row r="121" spans="2:8" ht="16.5" thickBot="1" x14ac:dyDescent="0.3">
      <c r="B121" s="19" t="s">
        <v>40</v>
      </c>
      <c r="C121" s="11"/>
      <c r="D121" s="12">
        <f>SUM(D104:D120)</f>
        <v>29.474999999999994</v>
      </c>
      <c r="E121" s="11"/>
      <c r="F121" s="12">
        <f>SUM(F104:F120)</f>
        <v>10.609999999999998</v>
      </c>
      <c r="G121" s="12">
        <f>SUM(G104:G120)</f>
        <v>18.864999999999998</v>
      </c>
      <c r="H121" s="11"/>
    </row>
    <row r="122" spans="2:8" ht="15.75" thickBot="1" x14ac:dyDescent="0.3"/>
    <row r="123" spans="2:8" ht="15.75" thickBot="1" x14ac:dyDescent="0.3">
      <c r="B123" s="30" t="s">
        <v>35</v>
      </c>
      <c r="C123" s="30"/>
      <c r="D123" s="30"/>
      <c r="E123" s="30"/>
      <c r="F123" s="30"/>
      <c r="G123" s="30"/>
      <c r="H123" s="30"/>
    </row>
    <row r="124" spans="2:8" ht="15.75" customHeight="1" thickBot="1" x14ac:dyDescent="0.3">
      <c r="B124" s="31" t="s">
        <v>0</v>
      </c>
      <c r="C124" s="32" t="s">
        <v>1</v>
      </c>
      <c r="D124" s="38" t="s">
        <v>2</v>
      </c>
      <c r="E124" s="35" t="s">
        <v>3</v>
      </c>
      <c r="F124" s="36" t="s">
        <v>4</v>
      </c>
      <c r="G124" s="31" t="s">
        <v>5</v>
      </c>
      <c r="H124" s="35" t="s">
        <v>6</v>
      </c>
    </row>
    <row r="125" spans="2:8" ht="15.75" thickBot="1" x14ac:dyDescent="0.3">
      <c r="B125" s="31"/>
      <c r="C125" s="32"/>
      <c r="D125" s="38"/>
      <c r="E125" s="35"/>
      <c r="F125" s="36"/>
      <c r="G125" s="31"/>
      <c r="H125" s="35"/>
    </row>
    <row r="126" spans="2:8" x14ac:dyDescent="0.25">
      <c r="B126" s="1" t="s">
        <v>7</v>
      </c>
      <c r="C126" s="6">
        <v>0</v>
      </c>
      <c r="D126" s="6"/>
      <c r="E126" s="6">
        <v>0</v>
      </c>
      <c r="F126" s="6"/>
      <c r="G126" s="6">
        <f>+D126-F126</f>
        <v>0</v>
      </c>
      <c r="H126" s="6">
        <v>0</v>
      </c>
    </row>
    <row r="127" spans="2:8" x14ac:dyDescent="0.25">
      <c r="B127" s="1" t="s">
        <v>22</v>
      </c>
      <c r="C127" s="4">
        <v>0.1807</v>
      </c>
      <c r="D127" s="15">
        <f t="shared" ref="D127:F142" si="80">((C126+C127)/2)*10</f>
        <v>0.90349999999999997</v>
      </c>
      <c r="E127" s="4">
        <v>0.06</v>
      </c>
      <c r="F127" s="15">
        <f t="shared" si="80"/>
        <v>0.3</v>
      </c>
      <c r="G127" s="4">
        <f t="shared" ref="G127:G142" si="81">+D127-F127</f>
        <v>0.60349999999999993</v>
      </c>
      <c r="H127" s="4">
        <f>+H126+G127</f>
        <v>0.60349999999999993</v>
      </c>
    </row>
    <row r="128" spans="2:8" x14ac:dyDescent="0.25">
      <c r="B128" s="1" t="s">
        <v>8</v>
      </c>
      <c r="C128" s="4">
        <v>0.26769999999999999</v>
      </c>
      <c r="D128" s="15">
        <f t="shared" si="80"/>
        <v>2.242</v>
      </c>
      <c r="E128" s="4">
        <v>0.06</v>
      </c>
      <c r="F128" s="15">
        <f t="shared" ref="F128" si="82">((E127+E128)/2)*10</f>
        <v>0.6</v>
      </c>
      <c r="G128" s="4">
        <f t="shared" si="81"/>
        <v>1.6419999999999999</v>
      </c>
      <c r="H128" s="4">
        <f t="shared" ref="H128:H142" si="83">+H127+G128</f>
        <v>2.2454999999999998</v>
      </c>
    </row>
    <row r="129" spans="2:8" x14ac:dyDescent="0.25">
      <c r="B129" s="1" t="s">
        <v>21</v>
      </c>
      <c r="C129" s="4">
        <v>0.39089999999999997</v>
      </c>
      <c r="D129" s="15">
        <f t="shared" si="80"/>
        <v>3.2929999999999997</v>
      </c>
      <c r="E129" s="4">
        <v>0.06</v>
      </c>
      <c r="F129" s="15">
        <f t="shared" ref="F129" si="84">((E128+E129)/2)*10</f>
        <v>0.6</v>
      </c>
      <c r="G129" s="4">
        <f t="shared" si="81"/>
        <v>2.6929999999999996</v>
      </c>
      <c r="H129" s="4">
        <f t="shared" si="83"/>
        <v>4.9384999999999994</v>
      </c>
    </row>
    <row r="130" spans="2:8" x14ac:dyDescent="0.25">
      <c r="B130" s="1" t="s">
        <v>9</v>
      </c>
      <c r="C130" s="4">
        <v>0.20279999999999998</v>
      </c>
      <c r="D130" s="15">
        <f t="shared" si="80"/>
        <v>2.9684999999999997</v>
      </c>
      <c r="E130" s="4">
        <v>0.06</v>
      </c>
      <c r="F130" s="15">
        <f t="shared" ref="F130" si="85">((E129+E130)/2)*10</f>
        <v>0.6</v>
      </c>
      <c r="G130" s="4">
        <f t="shared" si="81"/>
        <v>2.3684999999999996</v>
      </c>
      <c r="H130" s="4">
        <f t="shared" si="83"/>
        <v>7.3069999999999986</v>
      </c>
    </row>
    <row r="131" spans="2:8" x14ac:dyDescent="0.25">
      <c r="B131" s="1" t="s">
        <v>23</v>
      </c>
      <c r="C131" s="4">
        <v>0.1532</v>
      </c>
      <c r="D131" s="15">
        <f t="shared" si="80"/>
        <v>1.7799999999999998</v>
      </c>
      <c r="E131" s="4">
        <v>0.06</v>
      </c>
      <c r="F131" s="15">
        <f t="shared" ref="F131" si="86">((E130+E131)/2)*10</f>
        <v>0.6</v>
      </c>
      <c r="G131" s="4">
        <f t="shared" si="81"/>
        <v>1.1799999999999997</v>
      </c>
      <c r="H131" s="4">
        <f t="shared" si="83"/>
        <v>8.4869999999999983</v>
      </c>
    </row>
    <row r="132" spans="2:8" x14ac:dyDescent="0.25">
      <c r="B132" s="1" t="s">
        <v>10</v>
      </c>
      <c r="C132" s="4">
        <v>6.0499999999999998E-2</v>
      </c>
      <c r="D132" s="15">
        <f t="shared" si="80"/>
        <v>1.0685</v>
      </c>
      <c r="E132" s="4">
        <v>0.06</v>
      </c>
      <c r="F132" s="15">
        <f t="shared" ref="F132" si="87">((E131+E132)/2)*10</f>
        <v>0.6</v>
      </c>
      <c r="G132" s="4">
        <f t="shared" si="81"/>
        <v>0.46850000000000003</v>
      </c>
      <c r="H132" s="4">
        <f t="shared" si="83"/>
        <v>8.9554999999999989</v>
      </c>
    </row>
    <row r="133" spans="2:8" x14ac:dyDescent="0.25">
      <c r="B133" s="1" t="s">
        <v>24</v>
      </c>
      <c r="C133" s="4">
        <v>0.11610000000000001</v>
      </c>
      <c r="D133" s="15">
        <f t="shared" si="80"/>
        <v>0.88300000000000001</v>
      </c>
      <c r="E133" s="4">
        <v>6.5600000000000006E-2</v>
      </c>
      <c r="F133" s="15">
        <f t="shared" ref="F133" si="88">((E132+E133)/2)*10</f>
        <v>0.62799999999999989</v>
      </c>
      <c r="G133" s="4">
        <f t="shared" si="81"/>
        <v>0.25500000000000012</v>
      </c>
      <c r="H133" s="4">
        <f t="shared" si="83"/>
        <v>9.2104999999999997</v>
      </c>
    </row>
    <row r="134" spans="2:8" x14ac:dyDescent="0.25">
      <c r="B134" s="1" t="s">
        <v>11</v>
      </c>
      <c r="C134" s="4">
        <v>8.2800000000000012E-2</v>
      </c>
      <c r="D134" s="15">
        <f t="shared" si="80"/>
        <v>0.99450000000000016</v>
      </c>
      <c r="E134" s="4">
        <v>6.5600000000000006E-2</v>
      </c>
      <c r="F134" s="15">
        <f t="shared" ref="F134" si="89">((E133+E134)/2)*10</f>
        <v>0.65600000000000003</v>
      </c>
      <c r="G134" s="4">
        <f t="shared" si="81"/>
        <v>0.33850000000000013</v>
      </c>
      <c r="H134" s="4">
        <f t="shared" si="83"/>
        <v>9.5489999999999995</v>
      </c>
    </row>
    <row r="135" spans="2:8" x14ac:dyDescent="0.25">
      <c r="B135" s="1" t="s">
        <v>25</v>
      </c>
      <c r="C135" s="4">
        <v>6.7000000000000004E-2</v>
      </c>
      <c r="D135" s="15">
        <f t="shared" si="80"/>
        <v>0.74900000000000011</v>
      </c>
      <c r="E135" s="4">
        <v>6.5600000000000006E-2</v>
      </c>
      <c r="F135" s="15">
        <f t="shared" ref="F135" si="90">((E134+E135)/2)*10</f>
        <v>0.65600000000000003</v>
      </c>
      <c r="G135" s="4">
        <f t="shared" si="81"/>
        <v>9.3000000000000083E-2</v>
      </c>
      <c r="H135" s="4">
        <f t="shared" si="83"/>
        <v>9.6419999999999995</v>
      </c>
    </row>
    <row r="136" spans="2:8" x14ac:dyDescent="0.25">
      <c r="B136" s="1" t="s">
        <v>12</v>
      </c>
      <c r="C136" s="4">
        <v>8.09E-2</v>
      </c>
      <c r="D136" s="15">
        <f t="shared" si="80"/>
        <v>0.73950000000000005</v>
      </c>
      <c r="E136" s="4">
        <v>6.5600000000000006E-2</v>
      </c>
      <c r="F136" s="15">
        <f t="shared" ref="F136" si="91">((E135+E136)/2)*10</f>
        <v>0.65600000000000003</v>
      </c>
      <c r="G136" s="4">
        <f t="shared" si="81"/>
        <v>8.3500000000000019E-2</v>
      </c>
      <c r="H136" s="4">
        <f t="shared" si="83"/>
        <v>9.7255000000000003</v>
      </c>
    </row>
    <row r="137" spans="2:8" x14ac:dyDescent="0.25">
      <c r="B137" s="1" t="s">
        <v>26</v>
      </c>
      <c r="C137" s="4">
        <v>0.23730000000000001</v>
      </c>
      <c r="D137" s="15">
        <f t="shared" si="80"/>
        <v>1.5910000000000002</v>
      </c>
      <c r="E137" s="4">
        <v>6.5600000000000006E-2</v>
      </c>
      <c r="F137" s="15">
        <f t="shared" ref="F137" si="92">((E136+E137)/2)*10</f>
        <v>0.65600000000000003</v>
      </c>
      <c r="G137" s="4">
        <f t="shared" si="81"/>
        <v>0.93500000000000016</v>
      </c>
      <c r="H137" s="4">
        <f t="shared" si="83"/>
        <v>10.660500000000001</v>
      </c>
    </row>
    <row r="138" spans="2:8" x14ac:dyDescent="0.25">
      <c r="B138" s="1" t="s">
        <v>13</v>
      </c>
      <c r="C138" s="4">
        <v>1.37E-2</v>
      </c>
      <c r="D138" s="15">
        <f t="shared" si="80"/>
        <v>1.2549999999999999</v>
      </c>
      <c r="E138" s="4">
        <v>3.2800000000000003E-2</v>
      </c>
      <c r="F138" s="15">
        <f t="shared" ref="F138" si="93">((E137+E138)/2)*10</f>
        <v>0.4920000000000001</v>
      </c>
      <c r="G138" s="4">
        <f t="shared" si="81"/>
        <v>0.76299999999999979</v>
      </c>
      <c r="H138" s="4">
        <f t="shared" si="83"/>
        <v>11.423500000000001</v>
      </c>
    </row>
    <row r="139" spans="2:8" x14ac:dyDescent="0.25">
      <c r="B139" s="1" t="s">
        <v>27</v>
      </c>
      <c r="C139" s="4">
        <v>4.5199999999999997E-2</v>
      </c>
      <c r="D139" s="15">
        <f t="shared" si="80"/>
        <v>0.29449999999999998</v>
      </c>
      <c r="E139" s="4">
        <v>3.2800000000000003E-2</v>
      </c>
      <c r="F139" s="15">
        <f t="shared" ref="F139" si="94">((E138+E139)/2)*10</f>
        <v>0.32800000000000001</v>
      </c>
      <c r="G139" s="4">
        <f t="shared" si="81"/>
        <v>-3.350000000000003E-2</v>
      </c>
      <c r="H139" s="4">
        <f t="shared" si="83"/>
        <v>11.39</v>
      </c>
    </row>
    <row r="140" spans="2:8" x14ac:dyDescent="0.25">
      <c r="B140" s="1" t="s">
        <v>14</v>
      </c>
      <c r="C140" s="4">
        <v>7.6799999999999993E-2</v>
      </c>
      <c r="D140" s="15">
        <f t="shared" si="80"/>
        <v>0.61</v>
      </c>
      <c r="E140" s="4">
        <v>3.2800000000000003E-2</v>
      </c>
      <c r="F140" s="15">
        <f t="shared" ref="F140" si="95">((E139+E140)/2)*10</f>
        <v>0.32800000000000001</v>
      </c>
      <c r="G140" s="4">
        <f t="shared" si="81"/>
        <v>0.28199999999999997</v>
      </c>
      <c r="H140" s="4">
        <f t="shared" si="83"/>
        <v>11.672000000000001</v>
      </c>
    </row>
    <row r="141" spans="2:8" x14ac:dyDescent="0.25">
      <c r="B141" s="1" t="s">
        <v>28</v>
      </c>
      <c r="C141" s="4">
        <v>0.1421</v>
      </c>
      <c r="D141" s="15">
        <f t="shared" si="80"/>
        <v>1.0945</v>
      </c>
      <c r="E141" s="4">
        <v>0.16469999999999999</v>
      </c>
      <c r="F141" s="15">
        <f t="shared" ref="F141" si="96">((E140+E141)/2)*10</f>
        <v>0.98749999999999993</v>
      </c>
      <c r="G141" s="4">
        <f t="shared" si="81"/>
        <v>0.1070000000000001</v>
      </c>
      <c r="H141" s="4">
        <f t="shared" si="83"/>
        <v>11.779</v>
      </c>
    </row>
    <row r="142" spans="2:8" ht="15.75" thickBot="1" x14ac:dyDescent="0.3">
      <c r="B142" s="1" t="s">
        <v>36</v>
      </c>
      <c r="C142" s="4">
        <v>0</v>
      </c>
      <c r="D142" s="15">
        <f t="shared" si="80"/>
        <v>0.71050000000000002</v>
      </c>
      <c r="E142" s="8">
        <v>0</v>
      </c>
      <c r="F142" s="15">
        <f t="shared" ref="F142" si="97">((E141+E142)/2)*10</f>
        <v>0.8234999999999999</v>
      </c>
      <c r="G142" s="8">
        <f t="shared" si="81"/>
        <v>-0.11299999999999988</v>
      </c>
      <c r="H142" s="4">
        <f t="shared" si="83"/>
        <v>11.666</v>
      </c>
    </row>
    <row r="143" spans="2:8" ht="16.5" thickBot="1" x14ac:dyDescent="0.3">
      <c r="B143" s="19" t="s">
        <v>40</v>
      </c>
      <c r="C143" s="14"/>
      <c r="D143" s="12">
        <f>SUM(D126:D142)</f>
        <v>21.177</v>
      </c>
      <c r="E143" s="13"/>
      <c r="F143" s="12">
        <f>SUM(F126:F142)</f>
        <v>9.5109999999999992</v>
      </c>
      <c r="G143" s="12">
        <f>SUM(G126:G142)</f>
        <v>11.666</v>
      </c>
      <c r="H143" s="13"/>
    </row>
    <row r="144" spans="2:8" ht="16.5" thickBot="1" x14ac:dyDescent="0.3">
      <c r="B144" s="20"/>
      <c r="C144" s="21"/>
      <c r="D144" s="22"/>
      <c r="E144" s="23"/>
      <c r="F144" s="22"/>
      <c r="G144" s="22"/>
      <c r="H144" s="23"/>
    </row>
    <row r="145" spans="2:8" ht="15.75" thickBot="1" x14ac:dyDescent="0.3">
      <c r="B145" s="30" t="s">
        <v>42</v>
      </c>
      <c r="C145" s="30"/>
      <c r="D145" s="30"/>
      <c r="E145" s="30"/>
      <c r="F145" s="30"/>
      <c r="G145" s="30"/>
      <c r="H145" s="30"/>
    </row>
    <row r="146" spans="2:8" ht="15.75" thickBot="1" x14ac:dyDescent="0.3">
      <c r="B146" s="31" t="s">
        <v>0</v>
      </c>
      <c r="C146" s="32" t="s">
        <v>1</v>
      </c>
      <c r="D146" s="33" t="s">
        <v>2</v>
      </c>
      <c r="E146" s="35" t="s">
        <v>3</v>
      </c>
      <c r="F146" s="36" t="s">
        <v>4</v>
      </c>
      <c r="G146" s="31" t="s">
        <v>5</v>
      </c>
      <c r="H146" s="35" t="s">
        <v>6</v>
      </c>
    </row>
    <row r="147" spans="2:8" ht="15.75" thickBot="1" x14ac:dyDescent="0.3">
      <c r="B147" s="31"/>
      <c r="C147" s="32"/>
      <c r="D147" s="34"/>
      <c r="E147" s="35"/>
      <c r="F147" s="36"/>
      <c r="G147" s="39"/>
      <c r="H147" s="35"/>
    </row>
    <row r="148" spans="2:8" x14ac:dyDescent="0.25">
      <c r="B148" s="1" t="s">
        <v>7</v>
      </c>
      <c r="C148" s="6">
        <v>0</v>
      </c>
      <c r="D148" s="6"/>
      <c r="E148" s="6">
        <v>0</v>
      </c>
      <c r="F148" s="24">
        <v>0</v>
      </c>
      <c r="G148" s="6">
        <f>D148-F148</f>
        <v>0</v>
      </c>
      <c r="H148" s="27">
        <v>0</v>
      </c>
    </row>
    <row r="149" spans="2:8" x14ac:dyDescent="0.25">
      <c r="B149" s="1" t="s">
        <v>22</v>
      </c>
      <c r="C149" s="4">
        <v>7.8600000000000003E-2</v>
      </c>
      <c r="D149" s="15">
        <f>((C148+C149)/2)*10</f>
        <v>0.39300000000000002</v>
      </c>
      <c r="E149" s="4">
        <v>0</v>
      </c>
      <c r="F149" s="25">
        <v>5.6000000000000008E-2</v>
      </c>
      <c r="G149" s="4">
        <f t="shared" ref="G149:G156" si="98">D149-F149</f>
        <v>0.33700000000000002</v>
      </c>
      <c r="H149" s="28">
        <f>+H148+G149</f>
        <v>0.33700000000000002</v>
      </c>
    </row>
    <row r="150" spans="2:8" x14ac:dyDescent="0.25">
      <c r="B150" s="1" t="s">
        <v>8</v>
      </c>
      <c r="C150" s="4">
        <v>8.8300000000000003E-2</v>
      </c>
      <c r="D150" s="15">
        <f t="shared" ref="D150:D156" si="99">((C149+C150)/2)*10</f>
        <v>0.83450000000000002</v>
      </c>
      <c r="E150" s="4">
        <v>0</v>
      </c>
      <c r="F150" s="25">
        <v>5.6000000000000008E-2</v>
      </c>
      <c r="G150" s="4">
        <f t="shared" si="98"/>
        <v>0.77849999999999997</v>
      </c>
      <c r="H150" s="28">
        <f t="shared" ref="H150:H156" si="100">+H149+G150</f>
        <v>1.1154999999999999</v>
      </c>
    </row>
    <row r="151" spans="2:8" x14ac:dyDescent="0.25">
      <c r="B151" s="1" t="s">
        <v>21</v>
      </c>
      <c r="C151" s="4">
        <v>2.2700000000000001E-2</v>
      </c>
      <c r="D151" s="15">
        <f t="shared" si="99"/>
        <v>0.55500000000000005</v>
      </c>
      <c r="E151" s="4">
        <v>0</v>
      </c>
      <c r="F151" s="25">
        <v>5.6000000000000008E-2</v>
      </c>
      <c r="G151" s="4">
        <f t="shared" si="98"/>
        <v>0.49900000000000005</v>
      </c>
      <c r="H151" s="28">
        <f t="shared" si="100"/>
        <v>1.6145</v>
      </c>
    </row>
    <row r="152" spans="2:8" x14ac:dyDescent="0.25">
      <c r="B152" s="1" t="s">
        <v>9</v>
      </c>
      <c r="C152" s="4">
        <v>0.1172</v>
      </c>
      <c r="D152" s="15">
        <f t="shared" si="99"/>
        <v>0.69950000000000001</v>
      </c>
      <c r="E152" s="4">
        <v>0</v>
      </c>
      <c r="F152" s="25">
        <v>5.6000000000000008E-2</v>
      </c>
      <c r="G152" s="4">
        <f t="shared" si="98"/>
        <v>0.64349999999999996</v>
      </c>
      <c r="H152" s="28">
        <f t="shared" si="100"/>
        <v>2.258</v>
      </c>
    </row>
    <row r="153" spans="2:8" x14ac:dyDescent="0.25">
      <c r="B153" s="1" t="s">
        <v>23</v>
      </c>
      <c r="C153" s="4">
        <v>0.13</v>
      </c>
      <c r="D153" s="15">
        <f t="shared" si="99"/>
        <v>1.236</v>
      </c>
      <c r="E153" s="4">
        <v>0</v>
      </c>
      <c r="F153" s="25">
        <v>0.11599999999999999</v>
      </c>
      <c r="G153" s="4">
        <f t="shared" si="98"/>
        <v>1.1200000000000001</v>
      </c>
      <c r="H153" s="28">
        <f t="shared" si="100"/>
        <v>3.3780000000000001</v>
      </c>
    </row>
    <row r="154" spans="2:8" x14ac:dyDescent="0.25">
      <c r="B154" s="1" t="s">
        <v>10</v>
      </c>
      <c r="C154" s="4">
        <v>0.12620000000000001</v>
      </c>
      <c r="D154" s="15">
        <f t="shared" si="99"/>
        <v>1.2809999999999999</v>
      </c>
      <c r="E154" s="4">
        <v>0</v>
      </c>
      <c r="F154" s="25">
        <v>0.11599999999999999</v>
      </c>
      <c r="G154" s="4">
        <f t="shared" si="98"/>
        <v>1.165</v>
      </c>
      <c r="H154" s="28">
        <f t="shared" si="100"/>
        <v>4.5430000000000001</v>
      </c>
    </row>
    <row r="155" spans="2:8" x14ac:dyDescent="0.25">
      <c r="B155" s="1" t="s">
        <v>24</v>
      </c>
      <c r="C155" s="4">
        <v>0.38950000000000001</v>
      </c>
      <c r="D155" s="15">
        <f t="shared" si="99"/>
        <v>2.5785</v>
      </c>
      <c r="E155" s="4">
        <v>0</v>
      </c>
      <c r="F155" s="25">
        <v>0.11599999999999999</v>
      </c>
      <c r="G155" s="4">
        <f t="shared" si="98"/>
        <v>2.4624999999999999</v>
      </c>
      <c r="H155" s="28">
        <f t="shared" si="100"/>
        <v>7.0054999999999996</v>
      </c>
    </row>
    <row r="156" spans="2:8" ht="15.75" thickBot="1" x14ac:dyDescent="0.3">
      <c r="B156" s="1" t="s">
        <v>43</v>
      </c>
      <c r="C156" s="4">
        <v>0</v>
      </c>
      <c r="D156" s="15">
        <f t="shared" si="99"/>
        <v>1.9475</v>
      </c>
      <c r="E156" s="4">
        <v>0</v>
      </c>
      <c r="F156" s="25">
        <v>0</v>
      </c>
      <c r="G156" s="8">
        <f t="shared" si="98"/>
        <v>1.9475</v>
      </c>
      <c r="H156" s="28">
        <f t="shared" si="100"/>
        <v>8.9529999999999994</v>
      </c>
    </row>
    <row r="157" spans="2:8" ht="16.5" thickBot="1" x14ac:dyDescent="0.3">
      <c r="B157" s="19" t="s">
        <v>40</v>
      </c>
      <c r="C157" s="14"/>
      <c r="D157" s="12">
        <f>SUM(D148:D156)</f>
        <v>9.5250000000000004</v>
      </c>
      <c r="E157" s="13"/>
      <c r="F157" s="12">
        <f>SUM(F148:F156)</f>
        <v>0.57200000000000006</v>
      </c>
      <c r="G157" s="29">
        <f>SUM(G148:G156)</f>
        <v>8.9529999999999994</v>
      </c>
      <c r="H157" s="13"/>
    </row>
    <row r="158" spans="2:8" ht="16.5" thickBot="1" x14ac:dyDescent="0.3">
      <c r="B158" s="20"/>
      <c r="C158" s="21"/>
      <c r="D158" s="22"/>
      <c r="E158" s="23"/>
      <c r="F158" s="22"/>
      <c r="G158" s="22"/>
      <c r="H158" s="23"/>
    </row>
    <row r="159" spans="2:8" ht="15.75" thickBot="1" x14ac:dyDescent="0.3">
      <c r="B159" s="30" t="s">
        <v>45</v>
      </c>
      <c r="C159" s="30"/>
      <c r="D159" s="30"/>
      <c r="E159" s="30"/>
      <c r="F159" s="30"/>
      <c r="G159" s="30"/>
      <c r="H159" s="30"/>
    </row>
    <row r="160" spans="2:8" ht="15.75" thickBot="1" x14ac:dyDescent="0.3">
      <c r="B160" s="31" t="s">
        <v>0</v>
      </c>
      <c r="C160" s="32" t="s">
        <v>1</v>
      </c>
      <c r="D160" s="33" t="s">
        <v>2</v>
      </c>
      <c r="E160" s="35" t="s">
        <v>3</v>
      </c>
      <c r="F160" s="36" t="s">
        <v>4</v>
      </c>
      <c r="G160" s="31" t="s">
        <v>5</v>
      </c>
      <c r="H160" s="35" t="s">
        <v>6</v>
      </c>
    </row>
    <row r="161" spans="2:8" ht="15.75" thickBot="1" x14ac:dyDescent="0.3">
      <c r="B161" s="31"/>
      <c r="C161" s="32"/>
      <c r="D161" s="34"/>
      <c r="E161" s="35"/>
      <c r="F161" s="36"/>
      <c r="G161" s="31"/>
      <c r="H161" s="35"/>
    </row>
    <row r="162" spans="2:8" x14ac:dyDescent="0.25">
      <c r="B162" s="2" t="s">
        <v>7</v>
      </c>
      <c r="C162" s="6">
        <v>0</v>
      </c>
      <c r="D162" s="6"/>
      <c r="E162" s="6">
        <v>0</v>
      </c>
      <c r="F162" s="6"/>
      <c r="G162" s="6">
        <f>+D162-F162</f>
        <v>0</v>
      </c>
      <c r="H162" s="6">
        <v>0</v>
      </c>
    </row>
    <row r="163" spans="2:8" x14ac:dyDescent="0.25">
      <c r="B163" s="1" t="s">
        <v>22</v>
      </c>
      <c r="C163" s="4">
        <v>0.29970000000000002</v>
      </c>
      <c r="D163" s="15">
        <f>((C162+C163)/2)*10</f>
        <v>1.4985000000000002</v>
      </c>
      <c r="E163" s="4">
        <v>2.5999999999999999E-2</v>
      </c>
      <c r="F163" s="4">
        <f>((E162+E163)/2)*10</f>
        <v>0.13</v>
      </c>
      <c r="G163" s="4">
        <f t="shared" ref="G163:G166" si="101">+D163-F163</f>
        <v>1.3685</v>
      </c>
      <c r="H163" s="4">
        <f>+H162+G163</f>
        <v>1.3685</v>
      </c>
    </row>
    <row r="164" spans="2:8" x14ac:dyDescent="0.25">
      <c r="B164" s="1" t="s">
        <v>8</v>
      </c>
      <c r="C164" s="4">
        <v>0.25940000000000002</v>
      </c>
      <c r="D164" s="15">
        <f t="shared" ref="D164:D166" si="102">((C163+C164)/2)*10</f>
        <v>2.7955000000000001</v>
      </c>
      <c r="E164" s="4">
        <v>2.5999999999999999E-2</v>
      </c>
      <c r="F164" s="4">
        <f t="shared" ref="F164:F166" si="103">((E163+E164)/2)*10</f>
        <v>0.26</v>
      </c>
      <c r="G164" s="4">
        <f t="shared" si="101"/>
        <v>2.5354999999999999</v>
      </c>
      <c r="H164" s="4">
        <f t="shared" ref="H164:H166" si="104">+H163+G164</f>
        <v>3.9039999999999999</v>
      </c>
    </row>
    <row r="165" spans="2:8" x14ac:dyDescent="0.25">
      <c r="B165" s="1" t="s">
        <v>21</v>
      </c>
      <c r="C165" s="4">
        <v>0.27660000000000001</v>
      </c>
      <c r="D165" s="15">
        <f t="shared" si="102"/>
        <v>2.68</v>
      </c>
      <c r="E165" s="4">
        <v>2.5999999999999999E-2</v>
      </c>
      <c r="F165" s="4">
        <f t="shared" si="103"/>
        <v>0.26</v>
      </c>
      <c r="G165" s="4">
        <f t="shared" si="101"/>
        <v>2.42</v>
      </c>
      <c r="H165" s="4">
        <f t="shared" si="104"/>
        <v>6.3239999999999998</v>
      </c>
    </row>
    <row r="166" spans="2:8" ht="15.75" thickBot="1" x14ac:dyDescent="0.3">
      <c r="B166" s="1" t="s">
        <v>44</v>
      </c>
      <c r="C166" s="4">
        <v>0</v>
      </c>
      <c r="D166" s="15">
        <f t="shared" si="102"/>
        <v>1.383</v>
      </c>
      <c r="E166" s="4">
        <v>0</v>
      </c>
      <c r="F166" s="4">
        <f t="shared" si="103"/>
        <v>0.13</v>
      </c>
      <c r="G166" s="4">
        <f t="shared" si="101"/>
        <v>1.2530000000000001</v>
      </c>
      <c r="H166" s="4">
        <f t="shared" si="104"/>
        <v>7.577</v>
      </c>
    </row>
    <row r="167" spans="2:8" ht="16.5" thickBot="1" x14ac:dyDescent="0.3">
      <c r="B167" s="19" t="s">
        <v>40</v>
      </c>
      <c r="C167" s="14"/>
      <c r="D167" s="12">
        <f>SUM(D162:D166)</f>
        <v>8.3569999999999993</v>
      </c>
      <c r="E167" s="13"/>
      <c r="F167" s="12">
        <f>SUM(F162:F166)</f>
        <v>0.78</v>
      </c>
      <c r="G167" s="12">
        <f>SUM(G162:G166)</f>
        <v>7.577</v>
      </c>
      <c r="H167" s="13"/>
    </row>
    <row r="168" spans="2:8" ht="16.5" thickBot="1" x14ac:dyDescent="0.3">
      <c r="B168" s="20"/>
      <c r="C168" s="21"/>
      <c r="D168" s="22"/>
      <c r="E168" s="23"/>
      <c r="F168" s="22"/>
      <c r="G168" s="22"/>
      <c r="H168" s="23"/>
    </row>
    <row r="169" spans="2:8" ht="15.75" thickBot="1" x14ac:dyDescent="0.3">
      <c r="B169" s="30" t="s">
        <v>46</v>
      </c>
      <c r="C169" s="30"/>
      <c r="D169" s="30"/>
      <c r="E169" s="30"/>
      <c r="F169" s="30"/>
      <c r="G169" s="30"/>
      <c r="H169" s="30"/>
    </row>
    <row r="170" spans="2:8" ht="15.75" thickBot="1" x14ac:dyDescent="0.3">
      <c r="B170" s="31" t="s">
        <v>0</v>
      </c>
      <c r="C170" s="32" t="s">
        <v>1</v>
      </c>
      <c r="D170" s="33" t="s">
        <v>2</v>
      </c>
      <c r="E170" s="35" t="s">
        <v>3</v>
      </c>
      <c r="F170" s="36" t="s">
        <v>4</v>
      </c>
      <c r="G170" s="31" t="s">
        <v>5</v>
      </c>
      <c r="H170" s="35" t="s">
        <v>6</v>
      </c>
    </row>
    <row r="171" spans="2:8" ht="15.75" thickBot="1" x14ac:dyDescent="0.3">
      <c r="B171" s="31"/>
      <c r="C171" s="32"/>
      <c r="D171" s="34"/>
      <c r="E171" s="35"/>
      <c r="F171" s="36"/>
      <c r="G171" s="31"/>
      <c r="H171" s="35"/>
    </row>
    <row r="172" spans="2:8" x14ac:dyDescent="0.25">
      <c r="B172" s="1" t="s">
        <v>7</v>
      </c>
      <c r="C172" s="6">
        <v>0.22970000000000002</v>
      </c>
      <c r="D172" s="6"/>
      <c r="E172" s="6">
        <v>8.3000000000000001E-3</v>
      </c>
      <c r="F172" s="6"/>
      <c r="G172" s="6">
        <f>+D172-F172</f>
        <v>0</v>
      </c>
      <c r="H172" s="6">
        <v>0</v>
      </c>
    </row>
    <row r="173" spans="2:8" x14ac:dyDescent="0.25">
      <c r="B173" s="1" t="s">
        <v>22</v>
      </c>
      <c r="C173" s="4">
        <v>0.64039999999999997</v>
      </c>
      <c r="D173" s="15">
        <f>((C172+C173)/2)*10</f>
        <v>4.3505000000000003</v>
      </c>
      <c r="E173" s="4">
        <v>5.1999999999999998E-2</v>
      </c>
      <c r="F173" s="4">
        <f>((E172+E173)/2)*10</f>
        <v>0.30149999999999999</v>
      </c>
      <c r="G173" s="4">
        <f t="shared" ref="G173:G177" si="105">+D173-F173</f>
        <v>4.0490000000000004</v>
      </c>
      <c r="H173" s="4">
        <f>+H172+G173</f>
        <v>4.0490000000000004</v>
      </c>
    </row>
    <row r="174" spans="2:8" x14ac:dyDescent="0.25">
      <c r="B174" s="1" t="s">
        <v>8</v>
      </c>
      <c r="C174" s="4">
        <v>0.56859999999999999</v>
      </c>
      <c r="D174" s="15">
        <f t="shared" ref="D174:D177" si="106">((C173+C174)/2)*10</f>
        <v>6.0449999999999999</v>
      </c>
      <c r="E174" s="4">
        <v>5.1999999999999998E-2</v>
      </c>
      <c r="F174" s="4">
        <f t="shared" ref="F174:F177" si="107">((E173+E174)/2)*10</f>
        <v>0.52</v>
      </c>
      <c r="G174" s="4">
        <f t="shared" si="105"/>
        <v>5.5250000000000004</v>
      </c>
      <c r="H174" s="4">
        <f t="shared" ref="H174:H177" si="108">+H173+G174</f>
        <v>9.5740000000000016</v>
      </c>
    </row>
    <row r="175" spans="2:8" x14ac:dyDescent="0.25">
      <c r="B175" s="1" t="s">
        <v>21</v>
      </c>
      <c r="C175" s="4">
        <v>0.64189999999999992</v>
      </c>
      <c r="D175" s="15">
        <f t="shared" si="106"/>
        <v>6.0524999999999993</v>
      </c>
      <c r="E175" s="4">
        <v>5.1999999999999998E-2</v>
      </c>
      <c r="F175" s="4">
        <f t="shared" si="107"/>
        <v>0.52</v>
      </c>
      <c r="G175" s="4">
        <f t="shared" si="105"/>
        <v>5.5324999999999989</v>
      </c>
      <c r="H175" s="4">
        <f t="shared" si="108"/>
        <v>15.1065</v>
      </c>
    </row>
    <row r="176" spans="2:8" x14ac:dyDescent="0.25">
      <c r="B176" s="1" t="s">
        <v>9</v>
      </c>
      <c r="C176" s="4">
        <v>0.26960000000000001</v>
      </c>
      <c r="D176" s="15">
        <f t="shared" si="106"/>
        <v>4.5575000000000001</v>
      </c>
      <c r="E176" s="4">
        <v>2.5999999999999999E-2</v>
      </c>
      <c r="F176" s="4">
        <f t="shared" si="107"/>
        <v>0.39</v>
      </c>
      <c r="G176" s="4">
        <f t="shared" si="105"/>
        <v>4.1675000000000004</v>
      </c>
      <c r="H176" s="4">
        <f t="shared" si="108"/>
        <v>19.274000000000001</v>
      </c>
    </row>
    <row r="177" spans="2:8" ht="15.75" thickBot="1" x14ac:dyDescent="0.3">
      <c r="B177" s="1" t="s">
        <v>47</v>
      </c>
      <c r="C177" s="4">
        <v>0.1109</v>
      </c>
      <c r="D177" s="15">
        <f t="shared" si="106"/>
        <v>1.9025000000000001</v>
      </c>
      <c r="E177" s="4">
        <v>0</v>
      </c>
      <c r="F177" s="4">
        <f t="shared" si="107"/>
        <v>0.13</v>
      </c>
      <c r="G177" s="4">
        <f t="shared" si="105"/>
        <v>1.7725</v>
      </c>
      <c r="H177" s="4">
        <f t="shared" si="108"/>
        <v>21.046500000000002</v>
      </c>
    </row>
    <row r="178" spans="2:8" ht="16.5" thickBot="1" x14ac:dyDescent="0.3">
      <c r="B178" s="19" t="s">
        <v>40</v>
      </c>
      <c r="C178" s="14"/>
      <c r="D178" s="12">
        <f>SUM(D172:D177)</f>
        <v>22.908000000000001</v>
      </c>
      <c r="E178" s="13"/>
      <c r="F178" s="12">
        <f>SUM(F172:F177)</f>
        <v>1.8614999999999999</v>
      </c>
      <c r="G178" s="12">
        <f>SUM(G172:G177)</f>
        <v>21.046500000000002</v>
      </c>
      <c r="H178" s="13"/>
    </row>
    <row r="180" spans="2:8" ht="15.75" thickBot="1" x14ac:dyDescent="0.3"/>
    <row r="181" spans="2:8" ht="15.75" thickBot="1" x14ac:dyDescent="0.3">
      <c r="B181" s="30" t="s">
        <v>49</v>
      </c>
      <c r="C181" s="30"/>
      <c r="D181" s="30"/>
      <c r="E181" s="30"/>
      <c r="F181" s="30"/>
      <c r="G181" s="30"/>
      <c r="H181" s="30"/>
    </row>
    <row r="182" spans="2:8" ht="15.75" thickBot="1" x14ac:dyDescent="0.3">
      <c r="B182" s="31" t="s">
        <v>0</v>
      </c>
      <c r="C182" s="32" t="s">
        <v>1</v>
      </c>
      <c r="D182" s="33" t="s">
        <v>2</v>
      </c>
      <c r="E182" s="35" t="s">
        <v>3</v>
      </c>
      <c r="F182" s="36" t="s">
        <v>4</v>
      </c>
      <c r="G182" s="31" t="s">
        <v>5</v>
      </c>
      <c r="H182" s="35" t="s">
        <v>6</v>
      </c>
    </row>
    <row r="183" spans="2:8" ht="15.75" thickBot="1" x14ac:dyDescent="0.3">
      <c r="B183" s="31"/>
      <c r="C183" s="32"/>
      <c r="D183" s="34"/>
      <c r="E183" s="35"/>
      <c r="F183" s="36"/>
      <c r="G183" s="31"/>
      <c r="H183" s="35"/>
    </row>
    <row r="184" spans="2:8" x14ac:dyDescent="0.25">
      <c r="B184" s="1" t="s">
        <v>7</v>
      </c>
      <c r="C184" s="6">
        <v>0.48899999999999999</v>
      </c>
      <c r="D184" s="6"/>
      <c r="E184" s="6">
        <v>5.1999999999999998E-2</v>
      </c>
      <c r="F184" s="6"/>
      <c r="G184" s="6">
        <f>+D184-F184</f>
        <v>0</v>
      </c>
      <c r="H184" s="6">
        <v>0</v>
      </c>
    </row>
    <row r="185" spans="2:8" x14ac:dyDescent="0.25">
      <c r="B185" s="1" t="s">
        <v>22</v>
      </c>
      <c r="C185" s="4">
        <v>0.46160000000000001</v>
      </c>
      <c r="D185" s="15">
        <f>((C184+C185)/2)*10</f>
        <v>4.7530000000000001</v>
      </c>
      <c r="E185" s="4">
        <v>5.1999999999999998E-2</v>
      </c>
      <c r="F185" s="4">
        <f>((E184+E185)/2)*10</f>
        <v>0.52</v>
      </c>
      <c r="G185" s="4">
        <f t="shared" ref="G185:G193" si="109">+D185-F185</f>
        <v>4.2330000000000005</v>
      </c>
      <c r="H185" s="4">
        <f>+H184+G185</f>
        <v>4.2330000000000005</v>
      </c>
    </row>
    <row r="186" spans="2:8" x14ac:dyDescent="0.25">
      <c r="B186" s="1" t="s">
        <v>8</v>
      </c>
      <c r="C186" s="4">
        <v>0.28970000000000001</v>
      </c>
      <c r="D186" s="15">
        <f t="shared" ref="D186:D193" si="110">((C185+C186)/2)*10</f>
        <v>3.7565000000000004</v>
      </c>
      <c r="E186" s="4">
        <v>5.1999999999999998E-2</v>
      </c>
      <c r="F186" s="4">
        <f t="shared" ref="F186:F193" si="111">((E185+E186)/2)*10</f>
        <v>0.52</v>
      </c>
      <c r="G186" s="4">
        <f t="shared" si="109"/>
        <v>3.2365000000000004</v>
      </c>
      <c r="H186" s="4">
        <f t="shared" ref="H186:H193" si="112">+H185+G186</f>
        <v>7.4695000000000009</v>
      </c>
    </row>
    <row r="187" spans="2:8" x14ac:dyDescent="0.25">
      <c r="B187" s="1" t="s">
        <v>21</v>
      </c>
      <c r="C187" s="4">
        <v>0.22660000000000002</v>
      </c>
      <c r="D187" s="15">
        <f t="shared" si="110"/>
        <v>2.5815000000000001</v>
      </c>
      <c r="E187" s="4">
        <v>5.1999999999999998E-2</v>
      </c>
      <c r="F187" s="4">
        <f t="shared" si="111"/>
        <v>0.52</v>
      </c>
      <c r="G187" s="4">
        <f t="shared" si="109"/>
        <v>2.0615000000000001</v>
      </c>
      <c r="H187" s="4">
        <f t="shared" si="112"/>
        <v>9.5310000000000006</v>
      </c>
    </row>
    <row r="188" spans="2:8" x14ac:dyDescent="0.25">
      <c r="B188" s="1" t="s">
        <v>9</v>
      </c>
      <c r="C188" s="4">
        <v>0.2029</v>
      </c>
      <c r="D188" s="15">
        <f t="shared" si="110"/>
        <v>2.1475</v>
      </c>
      <c r="E188" s="4">
        <v>2.5999999999999999E-2</v>
      </c>
      <c r="F188" s="4">
        <f t="shared" si="111"/>
        <v>0.39</v>
      </c>
      <c r="G188" s="4">
        <f t="shared" si="109"/>
        <v>1.7574999999999998</v>
      </c>
      <c r="H188" s="4">
        <f t="shared" si="112"/>
        <v>11.288500000000001</v>
      </c>
    </row>
    <row r="189" spans="2:8" x14ac:dyDescent="0.25">
      <c r="B189" s="1" t="s">
        <v>23</v>
      </c>
      <c r="C189" s="4">
        <v>0.16900000000000001</v>
      </c>
      <c r="D189" s="15">
        <f t="shared" si="110"/>
        <v>1.8595000000000002</v>
      </c>
      <c r="E189" s="4">
        <v>2.5999999999999999E-2</v>
      </c>
      <c r="F189" s="4">
        <f t="shared" si="111"/>
        <v>0.26</v>
      </c>
      <c r="G189" s="4">
        <f t="shared" si="109"/>
        <v>1.5995000000000001</v>
      </c>
      <c r="H189" s="4">
        <f t="shared" si="112"/>
        <v>12.888000000000002</v>
      </c>
    </row>
    <row r="190" spans="2:8" x14ac:dyDescent="0.25">
      <c r="B190" s="1" t="s">
        <v>10</v>
      </c>
      <c r="C190" s="4">
        <v>0.15079999999999999</v>
      </c>
      <c r="D190" s="15">
        <f t="shared" si="110"/>
        <v>1.5989999999999998</v>
      </c>
      <c r="E190" s="4">
        <v>2.5999999999999999E-2</v>
      </c>
      <c r="F190" s="4">
        <f t="shared" si="111"/>
        <v>0.26</v>
      </c>
      <c r="G190" s="4">
        <f t="shared" si="109"/>
        <v>1.3389999999999997</v>
      </c>
      <c r="H190" s="4">
        <f t="shared" si="112"/>
        <v>14.227000000000002</v>
      </c>
    </row>
    <row r="191" spans="2:8" x14ac:dyDescent="0.25">
      <c r="B191" s="1" t="s">
        <v>24</v>
      </c>
      <c r="C191" s="4">
        <v>0.1399</v>
      </c>
      <c r="D191" s="15">
        <f t="shared" si="110"/>
        <v>1.4534999999999998</v>
      </c>
      <c r="E191" s="4">
        <v>2.5999999999999999E-2</v>
      </c>
      <c r="F191" s="4">
        <f t="shared" si="111"/>
        <v>0.26</v>
      </c>
      <c r="G191" s="4">
        <f t="shared" si="109"/>
        <v>1.1934999999999998</v>
      </c>
      <c r="H191" s="4">
        <f t="shared" si="112"/>
        <v>15.420500000000002</v>
      </c>
    </row>
    <row r="192" spans="2:8" x14ac:dyDescent="0.25">
      <c r="B192" s="1" t="s">
        <v>11</v>
      </c>
      <c r="C192" s="4">
        <v>0</v>
      </c>
      <c r="D192" s="15">
        <f t="shared" si="110"/>
        <v>0.69950000000000001</v>
      </c>
      <c r="E192" s="4">
        <v>0.1384</v>
      </c>
      <c r="F192" s="4">
        <f t="shared" si="111"/>
        <v>0.82199999999999995</v>
      </c>
      <c r="G192" s="4">
        <f t="shared" si="109"/>
        <v>-0.12249999999999994</v>
      </c>
      <c r="H192" s="4">
        <f t="shared" si="112"/>
        <v>15.298000000000002</v>
      </c>
    </row>
    <row r="193" spans="2:8" ht="15.75" thickBot="1" x14ac:dyDescent="0.3">
      <c r="B193" s="1" t="s">
        <v>48</v>
      </c>
      <c r="C193" s="4">
        <v>0</v>
      </c>
      <c r="D193" s="15">
        <f t="shared" si="110"/>
        <v>0</v>
      </c>
      <c r="E193" s="4">
        <v>0</v>
      </c>
      <c r="F193" s="4">
        <f t="shared" si="111"/>
        <v>0.69199999999999995</v>
      </c>
      <c r="G193" s="4">
        <f t="shared" si="109"/>
        <v>-0.69199999999999995</v>
      </c>
      <c r="H193" s="4">
        <f t="shared" si="112"/>
        <v>14.606000000000002</v>
      </c>
    </row>
    <row r="194" spans="2:8" ht="16.5" thickBot="1" x14ac:dyDescent="0.3">
      <c r="B194" s="19" t="s">
        <v>40</v>
      </c>
      <c r="C194" s="14"/>
      <c r="D194" s="12">
        <f>SUM(D184:D193)</f>
        <v>18.850000000000001</v>
      </c>
      <c r="E194" s="13"/>
      <c r="F194" s="12">
        <f>SUM(F184:F193)</f>
        <v>4.2439999999999998</v>
      </c>
      <c r="G194" s="12">
        <f>SUM(G184:G193)</f>
        <v>14.606000000000002</v>
      </c>
      <c r="H194" s="13"/>
    </row>
    <row r="195" spans="2:8" ht="15.75" thickBot="1" x14ac:dyDescent="0.3"/>
    <row r="196" spans="2:8" ht="15.75" thickBot="1" x14ac:dyDescent="0.3">
      <c r="B196" s="30" t="s">
        <v>50</v>
      </c>
      <c r="C196" s="30"/>
      <c r="D196" s="30"/>
      <c r="E196" s="30"/>
      <c r="F196" s="30"/>
      <c r="G196" s="30"/>
      <c r="H196" s="30"/>
    </row>
    <row r="197" spans="2:8" ht="15.75" thickBot="1" x14ac:dyDescent="0.3">
      <c r="B197" s="31" t="s">
        <v>0</v>
      </c>
      <c r="C197" s="32" t="s">
        <v>1</v>
      </c>
      <c r="D197" s="33" t="s">
        <v>2</v>
      </c>
      <c r="E197" s="35" t="s">
        <v>3</v>
      </c>
      <c r="F197" s="36" t="s">
        <v>4</v>
      </c>
      <c r="G197" s="31" t="s">
        <v>5</v>
      </c>
      <c r="H197" s="35" t="s">
        <v>6</v>
      </c>
    </row>
    <row r="198" spans="2:8" ht="15.75" thickBot="1" x14ac:dyDescent="0.3">
      <c r="B198" s="31"/>
      <c r="C198" s="32"/>
      <c r="D198" s="34"/>
      <c r="E198" s="35"/>
      <c r="F198" s="36"/>
      <c r="G198" s="31"/>
      <c r="H198" s="35"/>
    </row>
    <row r="199" spans="2:8" x14ac:dyDescent="0.25">
      <c r="B199" s="1" t="s">
        <v>7</v>
      </c>
      <c r="C199" s="6">
        <v>0</v>
      </c>
      <c r="D199" s="6"/>
      <c r="E199" s="6">
        <v>0</v>
      </c>
      <c r="F199" s="6"/>
      <c r="G199" s="6">
        <f>+D199-F199</f>
        <v>0</v>
      </c>
      <c r="H199" s="6">
        <v>0</v>
      </c>
    </row>
    <row r="200" spans="2:8" x14ac:dyDescent="0.25">
      <c r="B200" s="1" t="s">
        <v>22</v>
      </c>
      <c r="C200" s="4">
        <v>0.14249999999999999</v>
      </c>
      <c r="D200" s="15">
        <f>((C199+C200)/2)*10</f>
        <v>0.71249999999999991</v>
      </c>
      <c r="E200" s="4">
        <v>2.5999999999999999E-2</v>
      </c>
      <c r="F200" s="4">
        <f>((E199+E200)/2)*10</f>
        <v>0.13</v>
      </c>
      <c r="G200" s="4">
        <f t="shared" ref="G200:G215" si="113">+D200-F200</f>
        <v>0.58249999999999991</v>
      </c>
      <c r="H200" s="4">
        <f>+H199+G200</f>
        <v>0.58249999999999991</v>
      </c>
    </row>
    <row r="201" spans="2:8" x14ac:dyDescent="0.25">
      <c r="B201" s="1" t="s">
        <v>8</v>
      </c>
      <c r="C201" s="4">
        <v>0.40410000000000001</v>
      </c>
      <c r="D201" s="15">
        <f t="shared" ref="D201:D215" si="114">((C200+C201)/2)*10</f>
        <v>2.7329999999999997</v>
      </c>
      <c r="E201" s="4">
        <v>5.1999999999999998E-2</v>
      </c>
      <c r="F201" s="4">
        <f t="shared" ref="F201:F215" si="115">((E200+E201)/2)*10</f>
        <v>0.39</v>
      </c>
      <c r="G201" s="4">
        <f t="shared" si="113"/>
        <v>2.3429999999999995</v>
      </c>
      <c r="H201" s="4">
        <f t="shared" ref="H201:H215" si="116">+H200+G201</f>
        <v>2.9254999999999995</v>
      </c>
    </row>
    <row r="202" spans="2:8" x14ac:dyDescent="0.25">
      <c r="B202" s="1" t="s">
        <v>21</v>
      </c>
      <c r="C202" s="4">
        <v>0.57640000000000002</v>
      </c>
      <c r="D202" s="15">
        <f t="shared" si="114"/>
        <v>4.9024999999999999</v>
      </c>
      <c r="E202" s="4">
        <v>5.1999999999999998E-2</v>
      </c>
      <c r="F202" s="4">
        <f t="shared" si="115"/>
        <v>0.52</v>
      </c>
      <c r="G202" s="4">
        <f t="shared" si="113"/>
        <v>4.3825000000000003</v>
      </c>
      <c r="H202" s="4">
        <f t="shared" si="116"/>
        <v>7.3079999999999998</v>
      </c>
    </row>
    <row r="203" spans="2:8" x14ac:dyDescent="0.25">
      <c r="B203" s="1" t="s">
        <v>9</v>
      </c>
      <c r="C203" s="4">
        <v>0.62260000000000004</v>
      </c>
      <c r="D203" s="15">
        <f t="shared" si="114"/>
        <v>5.9950000000000001</v>
      </c>
      <c r="E203" s="4">
        <v>5.1999999999999998E-2</v>
      </c>
      <c r="F203" s="4">
        <f t="shared" si="115"/>
        <v>0.52</v>
      </c>
      <c r="G203" s="4">
        <f t="shared" si="113"/>
        <v>5.4749999999999996</v>
      </c>
      <c r="H203" s="4">
        <f t="shared" si="116"/>
        <v>12.782999999999999</v>
      </c>
    </row>
    <row r="204" spans="2:8" x14ac:dyDescent="0.25">
      <c r="B204" s="1" t="s">
        <v>23</v>
      </c>
      <c r="C204" s="4">
        <v>0.45480000000000004</v>
      </c>
      <c r="D204" s="15">
        <f t="shared" si="114"/>
        <v>5.3870000000000005</v>
      </c>
      <c r="E204" s="4">
        <v>5.1999999999999998E-2</v>
      </c>
      <c r="F204" s="4">
        <f t="shared" si="115"/>
        <v>0.52</v>
      </c>
      <c r="G204" s="4">
        <f t="shared" si="113"/>
        <v>4.8670000000000009</v>
      </c>
      <c r="H204" s="4">
        <f t="shared" si="116"/>
        <v>17.649999999999999</v>
      </c>
    </row>
    <row r="205" spans="2:8" x14ac:dyDescent="0.25">
      <c r="B205" s="1" t="s">
        <v>10</v>
      </c>
      <c r="C205" s="4">
        <v>0.68270000000000008</v>
      </c>
      <c r="D205" s="15">
        <f t="shared" si="114"/>
        <v>5.6875000000000009</v>
      </c>
      <c r="E205" s="4">
        <v>5.1999999999999998E-2</v>
      </c>
      <c r="F205" s="4">
        <f t="shared" si="115"/>
        <v>0.52</v>
      </c>
      <c r="G205" s="4">
        <f t="shared" si="113"/>
        <v>5.1675000000000004</v>
      </c>
      <c r="H205" s="4">
        <f t="shared" si="116"/>
        <v>22.817499999999999</v>
      </c>
    </row>
    <row r="206" spans="2:8" x14ac:dyDescent="0.25">
      <c r="B206" s="1" t="s">
        <v>24</v>
      </c>
      <c r="C206" s="4">
        <v>0.66469999999999996</v>
      </c>
      <c r="D206" s="15">
        <f t="shared" si="114"/>
        <v>6.7370000000000001</v>
      </c>
      <c r="E206" s="4">
        <v>5.1999999999999998E-2</v>
      </c>
      <c r="F206" s="4">
        <f t="shared" si="115"/>
        <v>0.52</v>
      </c>
      <c r="G206" s="4">
        <f t="shared" si="113"/>
        <v>6.2170000000000005</v>
      </c>
      <c r="H206" s="4">
        <f t="shared" si="116"/>
        <v>29.034500000000001</v>
      </c>
    </row>
    <row r="207" spans="2:8" x14ac:dyDescent="0.25">
      <c r="B207" s="1" t="s">
        <v>11</v>
      </c>
      <c r="C207" s="4">
        <v>0.47640000000000005</v>
      </c>
      <c r="D207" s="15">
        <f t="shared" si="114"/>
        <v>5.7054999999999998</v>
      </c>
      <c r="E207" s="4">
        <v>5.1999999999999998E-2</v>
      </c>
      <c r="F207" s="4">
        <f t="shared" si="115"/>
        <v>0.52</v>
      </c>
      <c r="G207" s="4">
        <f t="shared" si="113"/>
        <v>5.1854999999999993</v>
      </c>
      <c r="H207" s="4">
        <f t="shared" si="116"/>
        <v>34.22</v>
      </c>
    </row>
    <row r="208" spans="2:8" x14ac:dyDescent="0.25">
      <c r="B208" s="1" t="s">
        <v>25</v>
      </c>
      <c r="C208" s="4">
        <v>0.45309999999999995</v>
      </c>
      <c r="D208" s="15">
        <f t="shared" si="114"/>
        <v>4.6475</v>
      </c>
      <c r="E208" s="4">
        <v>5.1999999999999998E-2</v>
      </c>
      <c r="F208" s="4">
        <f t="shared" si="115"/>
        <v>0.52</v>
      </c>
      <c r="G208" s="4">
        <f t="shared" si="113"/>
        <v>4.1274999999999995</v>
      </c>
      <c r="H208" s="4">
        <f t="shared" si="116"/>
        <v>38.347499999999997</v>
      </c>
    </row>
    <row r="209" spans="2:8" x14ac:dyDescent="0.25">
      <c r="B209" s="1" t="s">
        <v>12</v>
      </c>
      <c r="C209" s="4">
        <v>0.52210000000000001</v>
      </c>
      <c r="D209" s="15">
        <f t="shared" si="114"/>
        <v>4.8759999999999994</v>
      </c>
      <c r="E209" s="4">
        <v>5.1999999999999998E-2</v>
      </c>
      <c r="F209" s="4">
        <f t="shared" si="115"/>
        <v>0.52</v>
      </c>
      <c r="G209" s="4">
        <f t="shared" si="113"/>
        <v>4.3559999999999999</v>
      </c>
      <c r="H209" s="4">
        <f t="shared" si="116"/>
        <v>42.703499999999998</v>
      </c>
    </row>
    <row r="210" spans="2:8" x14ac:dyDescent="0.25">
      <c r="B210" s="1" t="s">
        <v>26</v>
      </c>
      <c r="C210" s="4">
        <v>0.46779999999999999</v>
      </c>
      <c r="D210" s="15">
        <f t="shared" si="114"/>
        <v>4.9495000000000005</v>
      </c>
      <c r="E210" s="4">
        <v>0.1321</v>
      </c>
      <c r="F210" s="4">
        <f t="shared" si="115"/>
        <v>0.92049999999999987</v>
      </c>
      <c r="G210" s="4">
        <f t="shared" si="113"/>
        <v>4.0290000000000008</v>
      </c>
      <c r="H210" s="4">
        <f t="shared" si="116"/>
        <v>46.732500000000002</v>
      </c>
    </row>
    <row r="211" spans="2:8" x14ac:dyDescent="0.25">
      <c r="B211" s="1" t="s">
        <v>13</v>
      </c>
      <c r="C211" s="4">
        <v>0.15279999999999999</v>
      </c>
      <c r="D211" s="15">
        <f t="shared" si="114"/>
        <v>3.1030000000000002</v>
      </c>
      <c r="E211" s="4">
        <v>0.1321</v>
      </c>
      <c r="F211" s="4">
        <f t="shared" si="115"/>
        <v>1.321</v>
      </c>
      <c r="G211" s="4">
        <f t="shared" si="113"/>
        <v>1.7820000000000003</v>
      </c>
      <c r="H211" s="4">
        <f t="shared" si="116"/>
        <v>48.514500000000005</v>
      </c>
    </row>
    <row r="212" spans="2:8" x14ac:dyDescent="0.25">
      <c r="B212" s="1" t="s">
        <v>27</v>
      </c>
      <c r="C212" s="4">
        <v>0.31779999999999997</v>
      </c>
      <c r="D212" s="15">
        <f t="shared" si="114"/>
        <v>2.3529999999999998</v>
      </c>
      <c r="E212" s="4">
        <v>5.1999999999999998E-2</v>
      </c>
      <c r="F212" s="4">
        <f t="shared" si="115"/>
        <v>0.92049999999999987</v>
      </c>
      <c r="G212" s="4">
        <f t="shared" si="113"/>
        <v>1.4324999999999999</v>
      </c>
      <c r="H212" s="4">
        <f t="shared" si="116"/>
        <v>49.947000000000003</v>
      </c>
    </row>
    <row r="213" spans="2:8" x14ac:dyDescent="0.25">
      <c r="B213" s="1" t="s">
        <v>14</v>
      </c>
      <c r="C213" s="4">
        <v>6.0000000000000001E-3</v>
      </c>
      <c r="D213" s="15">
        <f t="shared" si="114"/>
        <v>1.6189999999999998</v>
      </c>
      <c r="E213" s="4">
        <v>7.3700000000000002E-2</v>
      </c>
      <c r="F213" s="4">
        <f t="shared" si="115"/>
        <v>0.62850000000000006</v>
      </c>
      <c r="G213" s="4">
        <f t="shared" si="113"/>
        <v>0.99049999999999971</v>
      </c>
      <c r="H213" s="4">
        <f t="shared" si="116"/>
        <v>50.9375</v>
      </c>
    </row>
    <row r="214" spans="2:8" x14ac:dyDescent="0.25">
      <c r="B214" s="1" t="s">
        <v>28</v>
      </c>
      <c r="C214" s="4">
        <v>4.3499999999999997E-2</v>
      </c>
      <c r="D214" s="15">
        <f t="shared" si="114"/>
        <v>0.24749999999999997</v>
      </c>
      <c r="E214" s="4">
        <v>5.9299999999999992E-2</v>
      </c>
      <c r="F214" s="4">
        <f t="shared" si="115"/>
        <v>0.66500000000000004</v>
      </c>
      <c r="G214" s="4">
        <f t="shared" si="113"/>
        <v>-0.41750000000000009</v>
      </c>
      <c r="H214" s="4">
        <f t="shared" si="116"/>
        <v>50.52</v>
      </c>
    </row>
    <row r="215" spans="2:8" ht="15.75" thickBot="1" x14ac:dyDescent="0.3">
      <c r="B215" s="1" t="s">
        <v>51</v>
      </c>
      <c r="C215" s="4">
        <v>2.52E-2</v>
      </c>
      <c r="D215" s="15">
        <f t="shared" si="114"/>
        <v>0.34349999999999997</v>
      </c>
      <c r="E215" s="8">
        <v>4.99E-2</v>
      </c>
      <c r="F215" s="4">
        <f t="shared" si="115"/>
        <v>0.54599999999999993</v>
      </c>
      <c r="G215" s="8">
        <f t="shared" si="113"/>
        <v>-0.20249999999999996</v>
      </c>
      <c r="H215" s="4">
        <f t="shared" si="116"/>
        <v>50.317500000000003</v>
      </c>
    </row>
    <row r="216" spans="2:8" ht="16.5" thickBot="1" x14ac:dyDescent="0.3">
      <c r="B216" s="19" t="s">
        <v>40</v>
      </c>
      <c r="C216" s="14"/>
      <c r="D216" s="12">
        <f>SUM(D199:D215)</f>
        <v>59.999000000000002</v>
      </c>
      <c r="E216" s="13"/>
      <c r="F216" s="12">
        <f>SUM(F199:F215)</f>
        <v>9.6814999999999998</v>
      </c>
      <c r="G216" s="12">
        <f>SUM(G199:G215)</f>
        <v>50.317500000000003</v>
      </c>
      <c r="H216" s="13"/>
    </row>
    <row r="217" spans="2:8" ht="15.75" thickBot="1" x14ac:dyDescent="0.3"/>
    <row r="218" spans="2:8" ht="15.75" thickBot="1" x14ac:dyDescent="0.3">
      <c r="B218" s="30" t="s">
        <v>53</v>
      </c>
      <c r="C218" s="30"/>
      <c r="D218" s="30"/>
      <c r="E218" s="30"/>
      <c r="F218" s="30"/>
      <c r="G218" s="30"/>
      <c r="H218" s="30"/>
    </row>
    <row r="219" spans="2:8" ht="15.75" thickBot="1" x14ac:dyDescent="0.3">
      <c r="B219" s="31" t="s">
        <v>0</v>
      </c>
      <c r="C219" s="32" t="s">
        <v>1</v>
      </c>
      <c r="D219" s="33" t="s">
        <v>2</v>
      </c>
      <c r="E219" s="35" t="s">
        <v>3</v>
      </c>
      <c r="F219" s="36" t="s">
        <v>4</v>
      </c>
      <c r="G219" s="31" t="s">
        <v>5</v>
      </c>
      <c r="H219" s="35" t="s">
        <v>6</v>
      </c>
    </row>
    <row r="220" spans="2:8" ht="15.75" thickBot="1" x14ac:dyDescent="0.3">
      <c r="B220" s="31"/>
      <c r="C220" s="32"/>
      <c r="D220" s="34"/>
      <c r="E220" s="35"/>
      <c r="F220" s="36"/>
      <c r="G220" s="31"/>
      <c r="H220" s="35"/>
    </row>
    <row r="221" spans="2:8" x14ac:dyDescent="0.25">
      <c r="B221" s="1" t="s">
        <v>7</v>
      </c>
      <c r="C221" s="6">
        <v>0.44069999999999998</v>
      </c>
      <c r="D221" s="6"/>
      <c r="E221" s="6">
        <v>5.1999999999999998E-2</v>
      </c>
      <c r="F221" s="6"/>
      <c r="G221" s="6">
        <f>+D221-F221</f>
        <v>0</v>
      </c>
      <c r="H221" s="6">
        <v>0</v>
      </c>
    </row>
    <row r="222" spans="2:8" x14ac:dyDescent="0.25">
      <c r="B222" s="1" t="s">
        <v>22</v>
      </c>
      <c r="C222" s="4">
        <v>0.65070000000000006</v>
      </c>
      <c r="D222" s="15">
        <f>((C221+C222)/2)*10</f>
        <v>5.4570000000000007</v>
      </c>
      <c r="E222" s="4">
        <v>5.1999999999999998E-2</v>
      </c>
      <c r="F222" s="4">
        <f>((E221+E222)/2)*10</f>
        <v>0.52</v>
      </c>
      <c r="G222" s="4">
        <f t="shared" ref="G222:G230" si="117">+D222-F222</f>
        <v>4.9370000000000012</v>
      </c>
      <c r="H222" s="4">
        <f>+H221+G222</f>
        <v>4.9370000000000012</v>
      </c>
    </row>
    <row r="223" spans="2:8" x14ac:dyDescent="0.25">
      <c r="B223" s="1" t="s">
        <v>8</v>
      </c>
      <c r="C223" s="4">
        <v>0.31919999999999998</v>
      </c>
      <c r="D223" s="15">
        <f t="shared" ref="D223:D230" si="118">((C222+C223)/2)*10</f>
        <v>4.8494999999999999</v>
      </c>
      <c r="E223" s="4">
        <v>5.1999999999999998E-2</v>
      </c>
      <c r="F223" s="4">
        <f t="shared" ref="F223:F230" si="119">((E222+E223)/2)*10</f>
        <v>0.52</v>
      </c>
      <c r="G223" s="4">
        <f t="shared" si="117"/>
        <v>4.3294999999999995</v>
      </c>
      <c r="H223" s="4">
        <f t="shared" ref="H223:H230" si="120">+H222+G223</f>
        <v>9.2665000000000006</v>
      </c>
    </row>
    <row r="224" spans="2:8" x14ac:dyDescent="0.25">
      <c r="B224" s="1" t="s">
        <v>21</v>
      </c>
      <c r="C224" s="4">
        <v>6.4500000000000002E-2</v>
      </c>
      <c r="D224" s="15">
        <f t="shared" si="118"/>
        <v>1.9184999999999999</v>
      </c>
      <c r="E224" s="4">
        <v>7.1800000000000003E-2</v>
      </c>
      <c r="F224" s="4">
        <f t="shared" si="119"/>
        <v>0.61899999999999999</v>
      </c>
      <c r="G224" s="4">
        <f t="shared" si="117"/>
        <v>1.2994999999999999</v>
      </c>
      <c r="H224" s="4">
        <f t="shared" si="120"/>
        <v>10.566000000000001</v>
      </c>
    </row>
    <row r="225" spans="2:8" x14ac:dyDescent="0.25">
      <c r="B225" s="1" t="s">
        <v>9</v>
      </c>
      <c r="C225" s="4">
        <v>0.51270000000000004</v>
      </c>
      <c r="D225" s="15">
        <f t="shared" si="118"/>
        <v>2.8860000000000001</v>
      </c>
      <c r="E225" s="4">
        <v>2.5999999999999999E-2</v>
      </c>
      <c r="F225" s="4">
        <f t="shared" si="119"/>
        <v>0.48899999999999999</v>
      </c>
      <c r="G225" s="4">
        <f t="shared" si="117"/>
        <v>2.3970000000000002</v>
      </c>
      <c r="H225" s="4">
        <f t="shared" si="120"/>
        <v>12.963000000000001</v>
      </c>
    </row>
    <row r="226" spans="2:8" x14ac:dyDescent="0.25">
      <c r="B226" s="1" t="s">
        <v>23</v>
      </c>
      <c r="C226" s="4">
        <v>0.34139999999999998</v>
      </c>
      <c r="D226" s="15">
        <f t="shared" si="118"/>
        <v>4.2705000000000002</v>
      </c>
      <c r="E226" s="4">
        <v>2.5999999999999999E-2</v>
      </c>
      <c r="F226" s="4">
        <f t="shared" si="119"/>
        <v>0.26</v>
      </c>
      <c r="G226" s="4">
        <f t="shared" si="117"/>
        <v>4.0105000000000004</v>
      </c>
      <c r="H226" s="4">
        <f t="shared" si="120"/>
        <v>16.973500000000001</v>
      </c>
    </row>
    <row r="227" spans="2:8" x14ac:dyDescent="0.25">
      <c r="B227" s="1" t="s">
        <v>10</v>
      </c>
      <c r="C227" s="4">
        <v>0.25650000000000001</v>
      </c>
      <c r="D227" s="15">
        <f t="shared" si="118"/>
        <v>2.9895</v>
      </c>
      <c r="E227" s="4">
        <v>2.5999999999999999E-2</v>
      </c>
      <c r="F227" s="4">
        <f t="shared" si="119"/>
        <v>0.26</v>
      </c>
      <c r="G227" s="4">
        <f t="shared" si="117"/>
        <v>2.7294999999999998</v>
      </c>
      <c r="H227" s="4">
        <f t="shared" si="120"/>
        <v>19.703000000000003</v>
      </c>
    </row>
    <row r="228" spans="2:8" x14ac:dyDescent="0.25">
      <c r="B228" s="1" t="s">
        <v>24</v>
      </c>
      <c r="C228" s="4">
        <v>0.1439</v>
      </c>
      <c r="D228" s="15">
        <f t="shared" si="118"/>
        <v>2.0019999999999998</v>
      </c>
      <c r="E228" s="4">
        <v>2.5999999999999999E-2</v>
      </c>
      <c r="F228" s="4">
        <f t="shared" si="119"/>
        <v>0.26</v>
      </c>
      <c r="G228" s="4">
        <f t="shared" si="117"/>
        <v>1.7419999999999998</v>
      </c>
      <c r="H228" s="4">
        <f t="shared" si="120"/>
        <v>21.445000000000004</v>
      </c>
    </row>
    <row r="229" spans="2:8" x14ac:dyDescent="0.25">
      <c r="B229" s="1" t="s">
        <v>11</v>
      </c>
      <c r="C229" s="4">
        <v>0.16689999999999999</v>
      </c>
      <c r="D229" s="15">
        <f t="shared" si="118"/>
        <v>1.5539999999999998</v>
      </c>
      <c r="E229" s="4">
        <v>0</v>
      </c>
      <c r="F229" s="4">
        <f t="shared" si="119"/>
        <v>0.13</v>
      </c>
      <c r="G229" s="4">
        <f t="shared" si="117"/>
        <v>1.4239999999999999</v>
      </c>
      <c r="H229" s="4">
        <f t="shared" si="120"/>
        <v>22.869000000000003</v>
      </c>
    </row>
    <row r="230" spans="2:8" ht="15.75" thickBot="1" x14ac:dyDescent="0.3">
      <c r="B230" s="1" t="s">
        <v>52</v>
      </c>
      <c r="C230" s="4">
        <v>0.15040000000000001</v>
      </c>
      <c r="D230" s="15">
        <f t="shared" si="118"/>
        <v>1.5865</v>
      </c>
      <c r="E230" s="4">
        <v>0</v>
      </c>
      <c r="F230" s="4">
        <f t="shared" si="119"/>
        <v>0</v>
      </c>
      <c r="G230" s="4">
        <f t="shared" si="117"/>
        <v>1.5865</v>
      </c>
      <c r="H230" s="4">
        <f t="shared" si="120"/>
        <v>24.455500000000004</v>
      </c>
    </row>
    <row r="231" spans="2:8" ht="16.5" thickBot="1" x14ac:dyDescent="0.3">
      <c r="B231" s="19" t="s">
        <v>40</v>
      </c>
      <c r="C231" s="14"/>
      <c r="D231" s="12">
        <f>SUM(D221:D230)</f>
        <v>27.513500000000001</v>
      </c>
      <c r="E231" s="13"/>
      <c r="F231" s="12">
        <f>SUM(F221:F230)</f>
        <v>3.0579999999999998</v>
      </c>
      <c r="G231" s="12">
        <f>SUM(G221:G230)</f>
        <v>24.455500000000004</v>
      </c>
      <c r="H231" s="13"/>
    </row>
    <row r="232" spans="2:8" ht="15.75" thickBot="1" x14ac:dyDescent="0.3"/>
    <row r="233" spans="2:8" ht="15.75" thickBot="1" x14ac:dyDescent="0.3">
      <c r="B233" s="30" t="s">
        <v>54</v>
      </c>
      <c r="C233" s="30"/>
      <c r="D233" s="30"/>
      <c r="E233" s="30"/>
      <c r="F233" s="30"/>
      <c r="G233" s="30"/>
      <c r="H233" s="30"/>
    </row>
    <row r="234" spans="2:8" ht="15.75" thickBot="1" x14ac:dyDescent="0.3">
      <c r="B234" s="31" t="s">
        <v>0</v>
      </c>
      <c r="C234" s="32" t="s">
        <v>1</v>
      </c>
      <c r="D234" s="33" t="s">
        <v>2</v>
      </c>
      <c r="E234" s="35" t="s">
        <v>3</v>
      </c>
      <c r="F234" s="36" t="s">
        <v>4</v>
      </c>
      <c r="G234" s="31" t="s">
        <v>5</v>
      </c>
      <c r="H234" s="35" t="s">
        <v>6</v>
      </c>
    </row>
    <row r="235" spans="2:8" ht="15.75" thickBot="1" x14ac:dyDescent="0.3">
      <c r="B235" s="31"/>
      <c r="C235" s="32"/>
      <c r="D235" s="34"/>
      <c r="E235" s="35"/>
      <c r="F235" s="36"/>
      <c r="G235" s="31"/>
      <c r="H235" s="35"/>
    </row>
    <row r="236" spans="2:8" x14ac:dyDescent="0.25">
      <c r="B236" s="1" t="s">
        <v>7</v>
      </c>
      <c r="C236" s="6">
        <v>0</v>
      </c>
      <c r="D236" s="6"/>
      <c r="E236" s="24">
        <v>0</v>
      </c>
      <c r="F236" s="6"/>
      <c r="G236" s="27">
        <f>+D236-F236</f>
        <v>0</v>
      </c>
      <c r="H236" s="6">
        <v>0</v>
      </c>
    </row>
    <row r="237" spans="2:8" x14ac:dyDescent="0.25">
      <c r="B237" s="1" t="s">
        <v>22</v>
      </c>
      <c r="C237" s="4">
        <v>0.3291</v>
      </c>
      <c r="D237" s="15">
        <f>((C236+C237)/2)*10</f>
        <v>1.6455</v>
      </c>
      <c r="E237" s="25">
        <v>0.14180000000000001</v>
      </c>
      <c r="F237" s="4">
        <f>((E236+E237)/2)*10</f>
        <v>0.70900000000000007</v>
      </c>
      <c r="G237" s="28">
        <f t="shared" ref="G237:G270" si="121">+D237-F237</f>
        <v>0.93649999999999989</v>
      </c>
      <c r="H237" s="4">
        <f>+H236+G237</f>
        <v>0.93649999999999989</v>
      </c>
    </row>
    <row r="238" spans="2:8" x14ac:dyDescent="0.25">
      <c r="B238" s="1" t="s">
        <v>8</v>
      </c>
      <c r="C238" s="4">
        <v>0.37229999999999996</v>
      </c>
      <c r="D238" s="15">
        <f t="shared" ref="D238:D270" si="122">((C237+C238)/2)*10</f>
        <v>3.5070000000000001</v>
      </c>
      <c r="E238" s="25">
        <v>0.1222</v>
      </c>
      <c r="F238" s="4">
        <f t="shared" ref="F238:F270" si="123">((E237+E238)/2)*10</f>
        <v>1.32</v>
      </c>
      <c r="G238" s="28">
        <f t="shared" si="121"/>
        <v>2.1870000000000003</v>
      </c>
      <c r="H238" s="4">
        <f t="shared" ref="H238:H270" si="124">+H237+G238</f>
        <v>3.1234999999999999</v>
      </c>
    </row>
    <row r="239" spans="2:8" x14ac:dyDescent="0.25">
      <c r="B239" s="1" t="s">
        <v>21</v>
      </c>
      <c r="C239" s="4">
        <v>0.65470000000000006</v>
      </c>
      <c r="D239" s="15">
        <f t="shared" si="122"/>
        <v>5.1350000000000007</v>
      </c>
      <c r="E239" s="25">
        <v>0</v>
      </c>
      <c r="F239" s="4">
        <f t="shared" si="123"/>
        <v>0.61099999999999999</v>
      </c>
      <c r="G239" s="28">
        <f t="shared" si="121"/>
        <v>4.5240000000000009</v>
      </c>
      <c r="H239" s="4">
        <f t="shared" si="124"/>
        <v>7.6475000000000009</v>
      </c>
    </row>
    <row r="240" spans="2:8" x14ac:dyDescent="0.25">
      <c r="B240" s="1" t="s">
        <v>9</v>
      </c>
      <c r="C240" s="4">
        <v>0.45150000000000001</v>
      </c>
      <c r="D240" s="15">
        <f t="shared" si="122"/>
        <v>5.5310000000000006</v>
      </c>
      <c r="E240" s="25">
        <v>0</v>
      </c>
      <c r="F240" s="4">
        <f t="shared" si="123"/>
        <v>0</v>
      </c>
      <c r="G240" s="28">
        <f t="shared" si="121"/>
        <v>5.5310000000000006</v>
      </c>
      <c r="H240" s="4">
        <f t="shared" si="124"/>
        <v>13.178500000000001</v>
      </c>
    </row>
    <row r="241" spans="2:8" x14ac:dyDescent="0.25">
      <c r="B241" s="1" t="s">
        <v>23</v>
      </c>
      <c r="C241" s="4">
        <v>0.46400000000000002</v>
      </c>
      <c r="D241" s="15">
        <f t="shared" si="122"/>
        <v>4.5774999999999997</v>
      </c>
      <c r="E241" s="25">
        <v>0</v>
      </c>
      <c r="F241" s="4">
        <f t="shared" si="123"/>
        <v>0</v>
      </c>
      <c r="G241" s="28">
        <f t="shared" si="121"/>
        <v>4.5774999999999997</v>
      </c>
      <c r="H241" s="4">
        <f t="shared" si="124"/>
        <v>17.756</v>
      </c>
    </row>
    <row r="242" spans="2:8" x14ac:dyDescent="0.25">
      <c r="B242" s="1" t="s">
        <v>10</v>
      </c>
      <c r="C242" s="4">
        <v>0.26669999999999999</v>
      </c>
      <c r="D242" s="15">
        <f t="shared" si="122"/>
        <v>3.6535000000000002</v>
      </c>
      <c r="E242" s="25">
        <v>0</v>
      </c>
      <c r="F242" s="4">
        <f t="shared" si="123"/>
        <v>0</v>
      </c>
      <c r="G242" s="28">
        <f t="shared" si="121"/>
        <v>3.6535000000000002</v>
      </c>
      <c r="H242" s="4">
        <f t="shared" si="124"/>
        <v>21.409500000000001</v>
      </c>
    </row>
    <row r="243" spans="2:8" x14ac:dyDescent="0.25">
      <c r="B243" s="1" t="s">
        <v>24</v>
      </c>
      <c r="C243" s="4">
        <v>0.40849999999999997</v>
      </c>
      <c r="D243" s="15">
        <f t="shared" si="122"/>
        <v>3.3760000000000003</v>
      </c>
      <c r="E243" s="25">
        <v>0</v>
      </c>
      <c r="F243" s="4">
        <f t="shared" si="123"/>
        <v>0</v>
      </c>
      <c r="G243" s="28">
        <f t="shared" si="121"/>
        <v>3.3760000000000003</v>
      </c>
      <c r="H243" s="4">
        <f t="shared" si="124"/>
        <v>24.785500000000003</v>
      </c>
    </row>
    <row r="244" spans="2:8" x14ac:dyDescent="0.25">
      <c r="B244" s="1" t="s">
        <v>11</v>
      </c>
      <c r="C244" s="4">
        <v>0.4546</v>
      </c>
      <c r="D244" s="15">
        <f t="shared" si="122"/>
        <v>4.3155000000000001</v>
      </c>
      <c r="E244" s="25">
        <v>6.3600000000000004E-2</v>
      </c>
      <c r="F244" s="4">
        <f t="shared" si="123"/>
        <v>0.318</v>
      </c>
      <c r="G244" s="28">
        <f t="shared" si="121"/>
        <v>3.9975000000000001</v>
      </c>
      <c r="H244" s="4">
        <f t="shared" si="124"/>
        <v>28.783000000000001</v>
      </c>
    </row>
    <row r="245" spans="2:8" x14ac:dyDescent="0.25">
      <c r="B245" s="1" t="s">
        <v>25</v>
      </c>
      <c r="C245" s="4">
        <v>1.1319999999999999</v>
      </c>
      <c r="D245" s="15">
        <f t="shared" si="122"/>
        <v>7.9329999999999989</v>
      </c>
      <c r="E245" s="25">
        <v>0</v>
      </c>
      <c r="F245" s="4">
        <f t="shared" si="123"/>
        <v>0.318</v>
      </c>
      <c r="G245" s="28">
        <f t="shared" si="121"/>
        <v>7.6149999999999993</v>
      </c>
      <c r="H245" s="4">
        <f t="shared" si="124"/>
        <v>36.398000000000003</v>
      </c>
    </row>
    <row r="246" spans="2:8" x14ac:dyDescent="0.25">
      <c r="B246" s="1" t="s">
        <v>12</v>
      </c>
      <c r="C246" s="4">
        <v>0.35560000000000003</v>
      </c>
      <c r="D246" s="15">
        <f t="shared" si="122"/>
        <v>7.4380000000000006</v>
      </c>
      <c r="E246" s="25">
        <v>0</v>
      </c>
      <c r="F246" s="4">
        <f t="shared" si="123"/>
        <v>0</v>
      </c>
      <c r="G246" s="28">
        <f t="shared" si="121"/>
        <v>7.4380000000000006</v>
      </c>
      <c r="H246" s="4">
        <f t="shared" si="124"/>
        <v>43.836000000000006</v>
      </c>
    </row>
    <row r="247" spans="2:8" x14ac:dyDescent="0.25">
      <c r="B247" s="1" t="s">
        <v>26</v>
      </c>
      <c r="C247" s="4">
        <v>0.62860000000000005</v>
      </c>
      <c r="D247" s="15">
        <f t="shared" si="122"/>
        <v>4.9210000000000003</v>
      </c>
      <c r="E247" s="25">
        <v>0</v>
      </c>
      <c r="F247" s="4">
        <f t="shared" si="123"/>
        <v>0</v>
      </c>
      <c r="G247" s="28">
        <f t="shared" si="121"/>
        <v>4.9210000000000003</v>
      </c>
      <c r="H247" s="4">
        <f t="shared" si="124"/>
        <v>48.757000000000005</v>
      </c>
    </row>
    <row r="248" spans="2:8" x14ac:dyDescent="0.25">
      <c r="B248" s="1" t="s">
        <v>13</v>
      </c>
      <c r="C248" s="4">
        <v>0.8266</v>
      </c>
      <c r="D248" s="15">
        <f t="shared" si="122"/>
        <v>7.2759999999999998</v>
      </c>
      <c r="E248" s="25">
        <v>0</v>
      </c>
      <c r="F248" s="4">
        <f t="shared" si="123"/>
        <v>0</v>
      </c>
      <c r="G248" s="28">
        <f t="shared" si="121"/>
        <v>7.2759999999999998</v>
      </c>
      <c r="H248" s="4">
        <f t="shared" si="124"/>
        <v>56.033000000000001</v>
      </c>
    </row>
    <row r="249" spans="2:8" x14ac:dyDescent="0.25">
      <c r="B249" s="1" t="s">
        <v>27</v>
      </c>
      <c r="C249" s="4">
        <v>0.82379999999999998</v>
      </c>
      <c r="D249" s="15">
        <f t="shared" si="122"/>
        <v>8.2519999999999989</v>
      </c>
      <c r="E249" s="25">
        <v>0</v>
      </c>
      <c r="F249" s="4">
        <f t="shared" si="123"/>
        <v>0</v>
      </c>
      <c r="G249" s="28">
        <f t="shared" si="121"/>
        <v>8.2519999999999989</v>
      </c>
      <c r="H249" s="4">
        <f t="shared" si="124"/>
        <v>64.284999999999997</v>
      </c>
    </row>
    <row r="250" spans="2:8" x14ac:dyDescent="0.25">
      <c r="B250" s="1" t="s">
        <v>14</v>
      </c>
      <c r="C250" s="4">
        <v>0.57999999999999996</v>
      </c>
      <c r="D250" s="15">
        <f t="shared" si="122"/>
        <v>7.0190000000000001</v>
      </c>
      <c r="E250" s="25">
        <v>0</v>
      </c>
      <c r="F250" s="4">
        <f t="shared" si="123"/>
        <v>0</v>
      </c>
      <c r="G250" s="28">
        <f t="shared" si="121"/>
        <v>7.0190000000000001</v>
      </c>
      <c r="H250" s="4">
        <f t="shared" si="124"/>
        <v>71.304000000000002</v>
      </c>
    </row>
    <row r="251" spans="2:8" x14ac:dyDescent="0.25">
      <c r="B251" s="1" t="s">
        <v>28</v>
      </c>
      <c r="C251" s="4">
        <v>0.71</v>
      </c>
      <c r="D251" s="15">
        <f t="shared" si="122"/>
        <v>6.45</v>
      </c>
      <c r="E251" s="25">
        <v>0</v>
      </c>
      <c r="F251" s="4">
        <f t="shared" si="123"/>
        <v>0</v>
      </c>
      <c r="G251" s="28">
        <f t="shared" si="121"/>
        <v>6.45</v>
      </c>
      <c r="H251" s="4">
        <f t="shared" si="124"/>
        <v>77.754000000000005</v>
      </c>
    </row>
    <row r="252" spans="2:8" x14ac:dyDescent="0.25">
      <c r="B252" s="1" t="s">
        <v>55</v>
      </c>
      <c r="C252" s="4">
        <v>0.55279999999999996</v>
      </c>
      <c r="D252" s="15">
        <f t="shared" si="122"/>
        <v>6.3140000000000001</v>
      </c>
      <c r="E252" s="25">
        <v>0</v>
      </c>
      <c r="F252" s="4">
        <f t="shared" si="123"/>
        <v>0</v>
      </c>
      <c r="G252" s="28">
        <f t="shared" si="121"/>
        <v>6.3140000000000001</v>
      </c>
      <c r="H252" s="4">
        <f t="shared" si="124"/>
        <v>84.068000000000012</v>
      </c>
    </row>
    <row r="253" spans="2:8" x14ac:dyDescent="0.25">
      <c r="B253" s="1" t="s">
        <v>56</v>
      </c>
      <c r="C253" s="4">
        <v>0.63070000000000004</v>
      </c>
      <c r="D253" s="15">
        <f t="shared" si="122"/>
        <v>5.9175000000000004</v>
      </c>
      <c r="E253" s="25">
        <v>0</v>
      </c>
      <c r="F253" s="4">
        <f t="shared" si="123"/>
        <v>0</v>
      </c>
      <c r="G253" s="28">
        <f t="shared" si="121"/>
        <v>5.9175000000000004</v>
      </c>
      <c r="H253" s="4">
        <f t="shared" si="124"/>
        <v>89.985500000000016</v>
      </c>
    </row>
    <row r="254" spans="2:8" x14ac:dyDescent="0.25">
      <c r="B254" s="1" t="s">
        <v>57</v>
      </c>
      <c r="C254" s="4">
        <v>0.70589999999999997</v>
      </c>
      <c r="D254" s="15">
        <f t="shared" si="122"/>
        <v>6.6829999999999998</v>
      </c>
      <c r="E254" s="25">
        <v>0</v>
      </c>
      <c r="F254" s="4">
        <f t="shared" si="123"/>
        <v>0</v>
      </c>
      <c r="G254" s="28">
        <f t="shared" si="121"/>
        <v>6.6829999999999998</v>
      </c>
      <c r="H254" s="4">
        <f t="shared" si="124"/>
        <v>96.668500000000023</v>
      </c>
    </row>
    <row r="255" spans="2:8" x14ac:dyDescent="0.25">
      <c r="B255" s="1" t="s">
        <v>58</v>
      </c>
      <c r="C255" s="4">
        <v>0.80959999999999999</v>
      </c>
      <c r="D255" s="15">
        <f t="shared" si="122"/>
        <v>7.5774999999999988</v>
      </c>
      <c r="E255" s="25">
        <v>0</v>
      </c>
      <c r="F255" s="4">
        <f t="shared" si="123"/>
        <v>0</v>
      </c>
      <c r="G255" s="28">
        <f t="shared" si="121"/>
        <v>7.5774999999999988</v>
      </c>
      <c r="H255" s="4">
        <f t="shared" si="124"/>
        <v>104.24600000000002</v>
      </c>
    </row>
    <row r="256" spans="2:8" x14ac:dyDescent="0.25">
      <c r="B256" s="1" t="s">
        <v>59</v>
      </c>
      <c r="C256" s="4">
        <v>0.59519999999999995</v>
      </c>
      <c r="D256" s="15">
        <f t="shared" si="122"/>
        <v>7.0239999999999991</v>
      </c>
      <c r="E256" s="25">
        <v>0</v>
      </c>
      <c r="F256" s="4">
        <f t="shared" si="123"/>
        <v>0</v>
      </c>
      <c r="G256" s="28">
        <f t="shared" si="121"/>
        <v>7.0239999999999991</v>
      </c>
      <c r="H256" s="4">
        <f t="shared" si="124"/>
        <v>111.27000000000002</v>
      </c>
    </row>
    <row r="257" spans="2:8" x14ac:dyDescent="0.25">
      <c r="B257" s="1" t="s">
        <v>60</v>
      </c>
      <c r="C257" s="4">
        <v>0.94269999999999998</v>
      </c>
      <c r="D257" s="15">
        <f t="shared" si="122"/>
        <v>7.6895000000000007</v>
      </c>
      <c r="E257" s="25">
        <v>0</v>
      </c>
      <c r="F257" s="4">
        <f t="shared" si="123"/>
        <v>0</v>
      </c>
      <c r="G257" s="28">
        <f t="shared" si="121"/>
        <v>7.6895000000000007</v>
      </c>
      <c r="H257" s="4">
        <f t="shared" si="124"/>
        <v>118.95950000000002</v>
      </c>
    </row>
    <row r="258" spans="2:8" x14ac:dyDescent="0.25">
      <c r="B258" s="1" t="s">
        <v>61</v>
      </c>
      <c r="C258" s="4">
        <v>0.79369999999999996</v>
      </c>
      <c r="D258" s="15">
        <f t="shared" si="122"/>
        <v>8.6820000000000004</v>
      </c>
      <c r="E258" s="25">
        <v>0</v>
      </c>
      <c r="F258" s="4">
        <f t="shared" si="123"/>
        <v>0</v>
      </c>
      <c r="G258" s="28">
        <f t="shared" si="121"/>
        <v>8.6820000000000004</v>
      </c>
      <c r="H258" s="4">
        <f t="shared" si="124"/>
        <v>127.64150000000002</v>
      </c>
    </row>
    <row r="259" spans="2:8" x14ac:dyDescent="0.25">
      <c r="B259" s="1" t="s">
        <v>62</v>
      </c>
      <c r="C259" s="4">
        <v>0.50609999999999999</v>
      </c>
      <c r="D259" s="15">
        <f t="shared" si="122"/>
        <v>6.4989999999999988</v>
      </c>
      <c r="E259" s="25">
        <v>0</v>
      </c>
      <c r="F259" s="4">
        <f t="shared" si="123"/>
        <v>0</v>
      </c>
      <c r="G259" s="28">
        <f t="shared" si="121"/>
        <v>6.4989999999999988</v>
      </c>
      <c r="H259" s="4">
        <f t="shared" si="124"/>
        <v>134.14050000000003</v>
      </c>
    </row>
    <row r="260" spans="2:8" x14ac:dyDescent="0.25">
      <c r="B260" s="1" t="s">
        <v>65</v>
      </c>
      <c r="C260" s="4">
        <v>0.67389999999999994</v>
      </c>
      <c r="D260" s="15">
        <f t="shared" si="122"/>
        <v>5.8999999999999995</v>
      </c>
      <c r="E260" s="25">
        <v>0</v>
      </c>
      <c r="F260" s="4">
        <f t="shared" si="123"/>
        <v>0</v>
      </c>
      <c r="G260" s="28">
        <f t="shared" si="121"/>
        <v>5.8999999999999995</v>
      </c>
      <c r="H260" s="4">
        <f t="shared" si="124"/>
        <v>140.04050000000004</v>
      </c>
    </row>
    <row r="261" spans="2:8" x14ac:dyDescent="0.25">
      <c r="B261" s="1" t="s">
        <v>66</v>
      </c>
      <c r="C261" s="4">
        <v>0.60119999999999996</v>
      </c>
      <c r="D261" s="15">
        <f t="shared" si="122"/>
        <v>6.3754999999999997</v>
      </c>
      <c r="E261" s="25">
        <v>0</v>
      </c>
      <c r="F261" s="4">
        <f t="shared" si="123"/>
        <v>0</v>
      </c>
      <c r="G261" s="28">
        <f t="shared" si="121"/>
        <v>6.3754999999999997</v>
      </c>
      <c r="H261" s="4">
        <f t="shared" si="124"/>
        <v>146.41600000000003</v>
      </c>
    </row>
    <row r="262" spans="2:8" x14ac:dyDescent="0.25">
      <c r="B262" s="1" t="s">
        <v>63</v>
      </c>
      <c r="C262" s="4">
        <v>1.5085999999999999</v>
      </c>
      <c r="D262" s="15">
        <f t="shared" si="122"/>
        <v>10.548999999999999</v>
      </c>
      <c r="E262" s="25">
        <v>2.3800000000000002E-2</v>
      </c>
      <c r="F262" s="4">
        <f t="shared" si="123"/>
        <v>0.11900000000000001</v>
      </c>
      <c r="G262" s="28">
        <f t="shared" si="121"/>
        <v>10.43</v>
      </c>
      <c r="H262" s="4">
        <f t="shared" si="124"/>
        <v>156.84600000000003</v>
      </c>
    </row>
    <row r="263" spans="2:8" x14ac:dyDescent="0.25">
      <c r="B263" s="1" t="s">
        <v>64</v>
      </c>
      <c r="C263" s="4">
        <v>0.52859999999999996</v>
      </c>
      <c r="D263" s="15">
        <f t="shared" si="122"/>
        <v>10.186</v>
      </c>
      <c r="E263" s="25">
        <v>2.29E-2</v>
      </c>
      <c r="F263" s="4">
        <f t="shared" si="123"/>
        <v>0.23350000000000004</v>
      </c>
      <c r="G263" s="28">
        <f t="shared" si="121"/>
        <v>9.9525000000000006</v>
      </c>
      <c r="H263" s="4">
        <f t="shared" si="124"/>
        <v>166.79850000000005</v>
      </c>
    </row>
    <row r="264" spans="2:8" x14ac:dyDescent="0.25">
      <c r="B264" s="1" t="s">
        <v>67</v>
      </c>
      <c r="C264" s="4">
        <v>0.44490000000000002</v>
      </c>
      <c r="D264" s="15">
        <f t="shared" si="122"/>
        <v>4.8674999999999997</v>
      </c>
      <c r="E264" s="25">
        <v>0</v>
      </c>
      <c r="F264" s="4">
        <f t="shared" si="123"/>
        <v>0.1145</v>
      </c>
      <c r="G264" s="28">
        <f t="shared" si="121"/>
        <v>4.7530000000000001</v>
      </c>
      <c r="H264" s="4">
        <f t="shared" si="124"/>
        <v>171.55150000000003</v>
      </c>
    </row>
    <row r="265" spans="2:8" x14ac:dyDescent="0.25">
      <c r="B265" s="1" t="s">
        <v>68</v>
      </c>
      <c r="C265" s="4">
        <v>0.50139999999999996</v>
      </c>
      <c r="D265" s="15">
        <f t="shared" si="122"/>
        <v>4.7314999999999996</v>
      </c>
      <c r="E265" s="25">
        <v>0</v>
      </c>
      <c r="F265" s="4">
        <f t="shared" si="123"/>
        <v>0</v>
      </c>
      <c r="G265" s="28">
        <f t="shared" si="121"/>
        <v>4.7314999999999996</v>
      </c>
      <c r="H265" s="4">
        <f t="shared" si="124"/>
        <v>176.28300000000004</v>
      </c>
    </row>
    <row r="266" spans="2:8" x14ac:dyDescent="0.25">
      <c r="B266" s="1" t="s">
        <v>69</v>
      </c>
      <c r="C266" s="4">
        <v>0.68589999999999995</v>
      </c>
      <c r="D266" s="15">
        <f t="shared" si="122"/>
        <v>5.9365000000000006</v>
      </c>
      <c r="E266" s="25">
        <v>2.2700000000000001E-2</v>
      </c>
      <c r="F266" s="4">
        <f t="shared" si="123"/>
        <v>0.1135</v>
      </c>
      <c r="G266" s="28">
        <f t="shared" si="121"/>
        <v>5.8230000000000004</v>
      </c>
      <c r="H266" s="4">
        <f t="shared" si="124"/>
        <v>182.10600000000005</v>
      </c>
    </row>
    <row r="267" spans="2:8" x14ac:dyDescent="0.25">
      <c r="B267" s="1" t="s">
        <v>70</v>
      </c>
      <c r="C267" s="4">
        <v>1.0335000000000001</v>
      </c>
      <c r="D267" s="15">
        <f t="shared" si="122"/>
        <v>8.5969999999999995</v>
      </c>
      <c r="E267" s="25">
        <v>2.1999999999999999E-2</v>
      </c>
      <c r="F267" s="4">
        <f t="shared" si="123"/>
        <v>0.22350000000000003</v>
      </c>
      <c r="G267" s="28">
        <f t="shared" si="121"/>
        <v>8.3734999999999999</v>
      </c>
      <c r="H267" s="4">
        <f t="shared" si="124"/>
        <v>190.47950000000006</v>
      </c>
    </row>
    <row r="268" spans="2:8" x14ac:dyDescent="0.25">
      <c r="B268" s="1" t="s">
        <v>71</v>
      </c>
      <c r="C268" s="4">
        <v>0.51790000000000003</v>
      </c>
      <c r="D268" s="15">
        <f t="shared" si="122"/>
        <v>7.7570000000000006</v>
      </c>
      <c r="E268" s="25">
        <v>0</v>
      </c>
      <c r="F268" s="4">
        <f t="shared" si="123"/>
        <v>0.10999999999999999</v>
      </c>
      <c r="G268" s="28">
        <f t="shared" si="121"/>
        <v>7.6470000000000002</v>
      </c>
      <c r="H268" s="4">
        <f t="shared" si="124"/>
        <v>198.12650000000005</v>
      </c>
    </row>
    <row r="269" spans="2:8" x14ac:dyDescent="0.25">
      <c r="B269" s="1" t="s">
        <v>72</v>
      </c>
      <c r="C269" s="4">
        <v>0.57310000000000005</v>
      </c>
      <c r="D269" s="15">
        <f t="shared" si="122"/>
        <v>5.455000000000001</v>
      </c>
      <c r="E269" s="25">
        <v>0</v>
      </c>
      <c r="F269" s="4">
        <f t="shared" si="123"/>
        <v>0</v>
      </c>
      <c r="G269" s="28">
        <f t="shared" si="121"/>
        <v>5.455000000000001</v>
      </c>
      <c r="H269" s="4">
        <f t="shared" si="124"/>
        <v>203.58150000000006</v>
      </c>
    </row>
    <row r="270" spans="2:8" ht="15.75" thickBot="1" x14ac:dyDescent="0.3">
      <c r="B270" s="1" t="s">
        <v>73</v>
      </c>
      <c r="C270" s="4">
        <v>0.84809999999999997</v>
      </c>
      <c r="D270" s="15">
        <f t="shared" si="122"/>
        <v>7.1059999999999999</v>
      </c>
      <c r="E270" s="26">
        <v>0</v>
      </c>
      <c r="F270" s="4">
        <f t="shared" si="123"/>
        <v>0</v>
      </c>
      <c r="G270" s="28">
        <f t="shared" si="121"/>
        <v>7.1059999999999999</v>
      </c>
      <c r="H270" s="4">
        <f t="shared" si="124"/>
        <v>210.68750000000006</v>
      </c>
    </row>
    <row r="271" spans="2:8" ht="16.5" thickBot="1" x14ac:dyDescent="0.3">
      <c r="B271" s="19" t="s">
        <v>40</v>
      </c>
      <c r="C271" s="14"/>
      <c r="D271" s="12">
        <f>SUM(D236:D270)</f>
        <v>214.87750000000003</v>
      </c>
      <c r="E271" s="13"/>
      <c r="F271" s="12">
        <f>SUM(F236:F270)</f>
        <v>4.1900000000000004</v>
      </c>
      <c r="G271" s="12">
        <f>SUM(G236:G270)</f>
        <v>210.68750000000006</v>
      </c>
      <c r="H271" s="13"/>
    </row>
    <row r="272" spans="2:8" ht="15.75" thickBot="1" x14ac:dyDescent="0.3"/>
    <row r="273" spans="2:8" ht="15.75" thickBot="1" x14ac:dyDescent="0.3">
      <c r="B273" s="30" t="s">
        <v>74</v>
      </c>
      <c r="C273" s="30"/>
      <c r="D273" s="30"/>
      <c r="E273" s="30"/>
      <c r="F273" s="30"/>
      <c r="G273" s="30"/>
      <c r="H273" s="30"/>
    </row>
    <row r="274" spans="2:8" ht="15.75" thickBot="1" x14ac:dyDescent="0.3">
      <c r="B274" s="31" t="s">
        <v>0</v>
      </c>
      <c r="C274" s="32" t="s">
        <v>1</v>
      </c>
      <c r="D274" s="38" t="s">
        <v>2</v>
      </c>
      <c r="E274" s="35" t="s">
        <v>3</v>
      </c>
      <c r="F274" s="36" t="s">
        <v>4</v>
      </c>
      <c r="G274" s="31" t="s">
        <v>5</v>
      </c>
      <c r="H274" s="35" t="s">
        <v>6</v>
      </c>
    </row>
    <row r="275" spans="2:8" ht="15.75" thickBot="1" x14ac:dyDescent="0.3">
      <c r="B275" s="31"/>
      <c r="C275" s="32"/>
      <c r="D275" s="38"/>
      <c r="E275" s="35"/>
      <c r="F275" s="36"/>
      <c r="G275" s="31"/>
      <c r="H275" s="35"/>
    </row>
    <row r="276" spans="2:8" x14ac:dyDescent="0.25">
      <c r="B276" s="1" t="s">
        <v>7</v>
      </c>
      <c r="C276" s="6">
        <v>0.29289999999999999</v>
      </c>
      <c r="D276" s="6"/>
      <c r="E276" s="6">
        <v>0</v>
      </c>
      <c r="F276" s="6">
        <v>0</v>
      </c>
      <c r="G276" s="6"/>
      <c r="H276" s="6">
        <v>0</v>
      </c>
    </row>
    <row r="277" spans="2:8" x14ac:dyDescent="0.25">
      <c r="B277" s="1" t="s">
        <v>22</v>
      </c>
      <c r="C277" s="4">
        <v>0.1298</v>
      </c>
      <c r="D277" s="15">
        <f>((C276+C277)/2)*10</f>
        <v>2.1134999999999997</v>
      </c>
      <c r="E277" s="4">
        <v>2.5999999999999999E-2</v>
      </c>
      <c r="F277" s="4">
        <f>((E276+E277)/2)*10</f>
        <v>0.13</v>
      </c>
      <c r="G277" s="4">
        <f>D277-F277</f>
        <v>1.9834999999999998</v>
      </c>
      <c r="H277" s="4">
        <f>+H276+G277</f>
        <v>1.9834999999999998</v>
      </c>
    </row>
    <row r="278" spans="2:8" x14ac:dyDescent="0.25">
      <c r="B278" s="1" t="s">
        <v>8</v>
      </c>
      <c r="C278" s="4">
        <v>0.19500000000000001</v>
      </c>
      <c r="D278" s="15">
        <f t="shared" ref="D278:D292" si="125">((C277+C278)/2)*10</f>
        <v>1.6239999999999999</v>
      </c>
      <c r="E278" s="4">
        <v>5.1999999999999998E-2</v>
      </c>
      <c r="F278" s="4">
        <f t="shared" ref="F278:F292" si="126">((E277+E278)/2)*10</f>
        <v>0.39</v>
      </c>
      <c r="G278" s="4">
        <f t="shared" ref="G278:G292" si="127">D278-F278</f>
        <v>1.234</v>
      </c>
      <c r="H278" s="4">
        <f t="shared" ref="H278:H292" si="128">+H277+G278</f>
        <v>3.2174999999999998</v>
      </c>
    </row>
    <row r="279" spans="2:8" x14ac:dyDescent="0.25">
      <c r="B279" s="1" t="s">
        <v>21</v>
      </c>
      <c r="C279" s="4">
        <v>0.5131</v>
      </c>
      <c r="D279" s="15">
        <f t="shared" si="125"/>
        <v>3.5404999999999998</v>
      </c>
      <c r="E279" s="4">
        <v>5.1999999999999998E-2</v>
      </c>
      <c r="F279" s="4">
        <f t="shared" si="126"/>
        <v>0.52</v>
      </c>
      <c r="G279" s="4">
        <f t="shared" si="127"/>
        <v>3.0204999999999997</v>
      </c>
      <c r="H279" s="4">
        <f t="shared" si="128"/>
        <v>6.2379999999999995</v>
      </c>
    </row>
    <row r="280" spans="2:8" x14ac:dyDescent="0.25">
      <c r="B280" s="1" t="s">
        <v>9</v>
      </c>
      <c r="C280" s="4">
        <v>0.58549999999999991</v>
      </c>
      <c r="D280" s="15">
        <f t="shared" si="125"/>
        <v>5.4929999999999986</v>
      </c>
      <c r="E280" s="4">
        <v>5.1999999999999998E-2</v>
      </c>
      <c r="F280" s="4">
        <f t="shared" si="126"/>
        <v>0.52</v>
      </c>
      <c r="G280" s="4">
        <f t="shared" si="127"/>
        <v>4.972999999999999</v>
      </c>
      <c r="H280" s="4">
        <f t="shared" si="128"/>
        <v>11.210999999999999</v>
      </c>
    </row>
    <row r="281" spans="2:8" x14ac:dyDescent="0.25">
      <c r="B281" s="1" t="s">
        <v>23</v>
      </c>
      <c r="C281" s="4">
        <v>0.54339999999999999</v>
      </c>
      <c r="D281" s="15">
        <f t="shared" si="125"/>
        <v>5.644499999999999</v>
      </c>
      <c r="E281" s="4">
        <v>5.1999999999999998E-2</v>
      </c>
      <c r="F281" s="4">
        <f t="shared" si="126"/>
        <v>0.52</v>
      </c>
      <c r="G281" s="4">
        <f t="shared" si="127"/>
        <v>5.1244999999999994</v>
      </c>
      <c r="H281" s="4">
        <f t="shared" si="128"/>
        <v>16.335499999999996</v>
      </c>
    </row>
    <row r="282" spans="2:8" x14ac:dyDescent="0.25">
      <c r="B282" s="1" t="s">
        <v>10</v>
      </c>
      <c r="C282" s="4">
        <v>0.38819999999999999</v>
      </c>
      <c r="D282" s="15">
        <f t="shared" si="125"/>
        <v>4.6579999999999995</v>
      </c>
      <c r="E282" s="4">
        <v>5.1999999999999998E-2</v>
      </c>
      <c r="F282" s="4">
        <f t="shared" si="126"/>
        <v>0.52</v>
      </c>
      <c r="G282" s="4">
        <f t="shared" si="127"/>
        <v>4.1379999999999999</v>
      </c>
      <c r="H282" s="4">
        <f t="shared" si="128"/>
        <v>20.473499999999994</v>
      </c>
    </row>
    <row r="283" spans="2:8" x14ac:dyDescent="0.25">
      <c r="B283" s="1" t="s">
        <v>24</v>
      </c>
      <c r="C283" s="4">
        <v>0.35559999999999997</v>
      </c>
      <c r="D283" s="15">
        <f t="shared" si="125"/>
        <v>3.7190000000000003</v>
      </c>
      <c r="E283" s="4">
        <v>5.1999999999999998E-2</v>
      </c>
      <c r="F283" s="4">
        <f t="shared" si="126"/>
        <v>0.52</v>
      </c>
      <c r="G283" s="4">
        <f t="shared" si="127"/>
        <v>3.1990000000000003</v>
      </c>
      <c r="H283" s="4">
        <f t="shared" si="128"/>
        <v>23.672499999999996</v>
      </c>
    </row>
    <row r="284" spans="2:8" x14ac:dyDescent="0.25">
      <c r="B284" s="1" t="s">
        <v>11</v>
      </c>
      <c r="C284" s="4">
        <v>0.22190000000000001</v>
      </c>
      <c r="D284" s="15">
        <f t="shared" si="125"/>
        <v>2.8875000000000002</v>
      </c>
      <c r="E284" s="4">
        <v>0.112</v>
      </c>
      <c r="F284" s="4">
        <f t="shared" si="126"/>
        <v>0.82000000000000006</v>
      </c>
      <c r="G284" s="4">
        <f t="shared" si="127"/>
        <v>2.0674999999999999</v>
      </c>
      <c r="H284" s="4">
        <f t="shared" si="128"/>
        <v>25.739999999999995</v>
      </c>
    </row>
    <row r="285" spans="2:8" x14ac:dyDescent="0.25">
      <c r="B285" s="1" t="s">
        <v>25</v>
      </c>
      <c r="C285" s="4">
        <v>0.26490000000000002</v>
      </c>
      <c r="D285" s="15">
        <f t="shared" si="125"/>
        <v>2.4340000000000002</v>
      </c>
      <c r="E285" s="4">
        <v>0.112</v>
      </c>
      <c r="F285" s="4">
        <f t="shared" si="126"/>
        <v>1.1200000000000001</v>
      </c>
      <c r="G285" s="4">
        <f t="shared" si="127"/>
        <v>1.3140000000000001</v>
      </c>
      <c r="H285" s="4">
        <f t="shared" si="128"/>
        <v>27.053999999999995</v>
      </c>
    </row>
    <row r="286" spans="2:8" x14ac:dyDescent="0.25">
      <c r="B286" s="1" t="s">
        <v>12</v>
      </c>
      <c r="C286" s="4">
        <v>0.26119999999999999</v>
      </c>
      <c r="D286" s="15">
        <f t="shared" si="125"/>
        <v>2.6305000000000001</v>
      </c>
      <c r="E286" s="4">
        <v>0.112</v>
      </c>
      <c r="F286" s="4">
        <f t="shared" si="126"/>
        <v>1.1200000000000001</v>
      </c>
      <c r="G286" s="4">
        <f t="shared" si="127"/>
        <v>1.5105</v>
      </c>
      <c r="H286" s="4">
        <f t="shared" si="128"/>
        <v>28.564499999999995</v>
      </c>
    </row>
    <row r="287" spans="2:8" x14ac:dyDescent="0.25">
      <c r="B287" s="1" t="s">
        <v>26</v>
      </c>
      <c r="C287" s="4">
        <v>0.27050000000000002</v>
      </c>
      <c r="D287" s="15">
        <f t="shared" si="125"/>
        <v>2.6585000000000001</v>
      </c>
      <c r="E287" s="4">
        <v>0.112</v>
      </c>
      <c r="F287" s="4">
        <f t="shared" si="126"/>
        <v>1.1200000000000001</v>
      </c>
      <c r="G287" s="4">
        <f t="shared" si="127"/>
        <v>1.5385</v>
      </c>
      <c r="H287" s="4">
        <f t="shared" si="128"/>
        <v>30.102999999999994</v>
      </c>
    </row>
    <row r="288" spans="2:8" x14ac:dyDescent="0.25">
      <c r="B288" s="1" t="s">
        <v>13</v>
      </c>
      <c r="C288" s="4">
        <v>0.3155</v>
      </c>
      <c r="D288" s="15">
        <f t="shared" si="125"/>
        <v>2.9300000000000006</v>
      </c>
      <c r="E288" s="4">
        <v>0.112</v>
      </c>
      <c r="F288" s="4">
        <f t="shared" si="126"/>
        <v>1.1200000000000001</v>
      </c>
      <c r="G288" s="4">
        <f t="shared" si="127"/>
        <v>1.8100000000000005</v>
      </c>
      <c r="H288" s="4">
        <f t="shared" si="128"/>
        <v>31.912999999999997</v>
      </c>
    </row>
    <row r="289" spans="2:8" x14ac:dyDescent="0.25">
      <c r="B289" s="1" t="s">
        <v>27</v>
      </c>
      <c r="C289" s="4">
        <v>0.29570000000000002</v>
      </c>
      <c r="D289" s="15">
        <f t="shared" si="125"/>
        <v>3.056</v>
      </c>
      <c r="E289" s="4">
        <v>5.6000000000000001E-2</v>
      </c>
      <c r="F289" s="4">
        <f t="shared" si="126"/>
        <v>0.84000000000000008</v>
      </c>
      <c r="G289" s="4">
        <f t="shared" si="127"/>
        <v>2.2160000000000002</v>
      </c>
      <c r="H289" s="4">
        <f t="shared" si="128"/>
        <v>34.128999999999998</v>
      </c>
    </row>
    <row r="290" spans="2:8" x14ac:dyDescent="0.25">
      <c r="B290" s="1" t="s">
        <v>14</v>
      </c>
      <c r="C290" s="4">
        <v>0.2974</v>
      </c>
      <c r="D290" s="15">
        <f t="shared" si="125"/>
        <v>2.9654999999999996</v>
      </c>
      <c r="E290" s="4">
        <v>5.6000000000000001E-2</v>
      </c>
      <c r="F290" s="4">
        <f t="shared" si="126"/>
        <v>0.56000000000000005</v>
      </c>
      <c r="G290" s="4">
        <f t="shared" si="127"/>
        <v>2.4054999999999995</v>
      </c>
      <c r="H290" s="4">
        <f t="shared" si="128"/>
        <v>36.534499999999994</v>
      </c>
    </row>
    <row r="291" spans="2:8" x14ac:dyDescent="0.25">
      <c r="B291" s="1" t="s">
        <v>28</v>
      </c>
      <c r="C291" s="4">
        <v>0.1847</v>
      </c>
      <c r="D291" s="15">
        <f t="shared" si="125"/>
        <v>2.4104999999999999</v>
      </c>
      <c r="E291" s="4">
        <v>2.5999999999999999E-2</v>
      </c>
      <c r="F291" s="4">
        <f t="shared" si="126"/>
        <v>0.41000000000000003</v>
      </c>
      <c r="G291" s="4">
        <f t="shared" si="127"/>
        <v>2.0004999999999997</v>
      </c>
      <c r="H291" s="4">
        <f t="shared" si="128"/>
        <v>38.534999999999997</v>
      </c>
    </row>
    <row r="292" spans="2:8" ht="15.75" thickBot="1" x14ac:dyDescent="0.3">
      <c r="B292" s="1" t="s">
        <v>51</v>
      </c>
      <c r="C292" s="4">
        <v>0.15229999999999999</v>
      </c>
      <c r="D292" s="15">
        <f t="shared" si="125"/>
        <v>1.6849999999999998</v>
      </c>
      <c r="E292" s="8">
        <v>2.5999999999999999E-2</v>
      </c>
      <c r="F292" s="4">
        <f t="shared" si="126"/>
        <v>0.26</v>
      </c>
      <c r="G292" s="4">
        <f t="shared" si="127"/>
        <v>1.4249999999999998</v>
      </c>
      <c r="H292" s="4">
        <f t="shared" si="128"/>
        <v>39.959999999999994</v>
      </c>
    </row>
    <row r="293" spans="2:8" ht="16.5" thickBot="1" x14ac:dyDescent="0.3">
      <c r="B293" s="19" t="s">
        <v>40</v>
      </c>
      <c r="C293" s="14"/>
      <c r="D293" s="12">
        <f>SUM(D276:D292)</f>
        <v>50.449999999999989</v>
      </c>
      <c r="E293" s="13"/>
      <c r="F293" s="12">
        <f>SUM(F276:F292)</f>
        <v>10.490000000000002</v>
      </c>
      <c r="G293" s="12">
        <f>SUM(G276:G292)</f>
        <v>39.959999999999994</v>
      </c>
      <c r="H293" s="13"/>
    </row>
    <row r="294" spans="2:8" ht="15.75" thickBot="1" x14ac:dyDescent="0.3"/>
    <row r="295" spans="2:8" ht="15.75" thickBot="1" x14ac:dyDescent="0.3">
      <c r="B295" s="30" t="s">
        <v>75</v>
      </c>
      <c r="C295" s="30"/>
      <c r="D295" s="30"/>
      <c r="E295" s="30"/>
      <c r="F295" s="30"/>
      <c r="G295" s="30"/>
      <c r="H295" s="30"/>
    </row>
    <row r="296" spans="2:8" ht="15.75" thickBot="1" x14ac:dyDescent="0.3">
      <c r="B296" s="31" t="s">
        <v>0</v>
      </c>
      <c r="C296" s="32" t="s">
        <v>1</v>
      </c>
      <c r="D296" s="33" t="s">
        <v>2</v>
      </c>
      <c r="E296" s="35" t="s">
        <v>3</v>
      </c>
      <c r="F296" s="36" t="s">
        <v>4</v>
      </c>
      <c r="G296" s="31" t="s">
        <v>5</v>
      </c>
      <c r="H296" s="35" t="s">
        <v>6</v>
      </c>
    </row>
    <row r="297" spans="2:8" ht="15.75" thickBot="1" x14ac:dyDescent="0.3">
      <c r="B297" s="31"/>
      <c r="C297" s="32"/>
      <c r="D297" s="34"/>
      <c r="E297" s="35"/>
      <c r="F297" s="36"/>
      <c r="G297" s="31"/>
      <c r="H297" s="35"/>
    </row>
    <row r="298" spans="2:8" x14ac:dyDescent="0.25">
      <c r="B298" s="1" t="s">
        <v>7</v>
      </c>
      <c r="C298" s="6">
        <v>0.29070000000000001</v>
      </c>
      <c r="D298" s="6"/>
      <c r="E298" s="24">
        <v>0</v>
      </c>
      <c r="F298" s="6"/>
      <c r="G298" s="27">
        <f>+D298-F298</f>
        <v>0</v>
      </c>
      <c r="H298" s="6">
        <v>0</v>
      </c>
    </row>
    <row r="299" spans="2:8" x14ac:dyDescent="0.25">
      <c r="B299" s="1" t="s">
        <v>22</v>
      </c>
      <c r="C299" s="4">
        <v>0.25840000000000002</v>
      </c>
      <c r="D299" s="15">
        <f>((C298+C299)/2)*10</f>
        <v>2.7455000000000003</v>
      </c>
      <c r="E299" s="25">
        <v>0</v>
      </c>
      <c r="F299" s="4">
        <f>((E298+E299)/2)*10</f>
        <v>0</v>
      </c>
      <c r="G299" s="28">
        <f t="shared" ref="G299:G330" si="129">+D299-F299</f>
        <v>2.7455000000000003</v>
      </c>
      <c r="H299" s="4">
        <f>+H298+G299</f>
        <v>2.7455000000000003</v>
      </c>
    </row>
    <row r="300" spans="2:8" x14ac:dyDescent="0.25">
      <c r="B300" s="1" t="s">
        <v>8</v>
      </c>
      <c r="C300" s="4">
        <v>0.16070000000000001</v>
      </c>
      <c r="D300" s="15">
        <f t="shared" ref="D300:D329" si="130">((C299+C300)/2)*10</f>
        <v>2.0955000000000004</v>
      </c>
      <c r="E300" s="25">
        <v>0</v>
      </c>
      <c r="F300" s="4">
        <f t="shared" ref="F300:F330" si="131">((E299+E300)/2)*10</f>
        <v>0</v>
      </c>
      <c r="G300" s="28">
        <f t="shared" si="129"/>
        <v>2.0955000000000004</v>
      </c>
      <c r="H300" s="4">
        <f t="shared" ref="H300:H330" si="132">+H299+G300</f>
        <v>4.8410000000000011</v>
      </c>
    </row>
    <row r="301" spans="2:8" x14ac:dyDescent="0.25">
      <c r="B301" s="1" t="s">
        <v>21</v>
      </c>
      <c r="C301" s="4">
        <v>0</v>
      </c>
      <c r="D301" s="15">
        <f t="shared" si="130"/>
        <v>0.8035000000000001</v>
      </c>
      <c r="E301" s="25">
        <v>0</v>
      </c>
      <c r="F301" s="4">
        <f t="shared" si="131"/>
        <v>0</v>
      </c>
      <c r="G301" s="28">
        <f t="shared" si="129"/>
        <v>0.8035000000000001</v>
      </c>
      <c r="H301" s="4">
        <f t="shared" si="132"/>
        <v>5.6445000000000007</v>
      </c>
    </row>
    <row r="302" spans="2:8" x14ac:dyDescent="0.25">
      <c r="B302" s="1" t="s">
        <v>66</v>
      </c>
      <c r="C302" s="4">
        <v>0.45679999999999998</v>
      </c>
      <c r="D302" s="15">
        <f>((C301+C302)/2)*10</f>
        <v>2.2839999999999998</v>
      </c>
      <c r="E302" s="25">
        <v>0</v>
      </c>
      <c r="F302" s="4">
        <f t="shared" si="131"/>
        <v>0</v>
      </c>
      <c r="G302" s="28">
        <f t="shared" si="129"/>
        <v>2.2839999999999998</v>
      </c>
      <c r="H302" s="4">
        <f t="shared" si="132"/>
        <v>7.9285000000000005</v>
      </c>
    </row>
    <row r="303" spans="2:8" x14ac:dyDescent="0.25">
      <c r="B303" s="1" t="s">
        <v>63</v>
      </c>
      <c r="C303" s="4">
        <v>2.7099999999999999E-2</v>
      </c>
      <c r="D303" s="15">
        <f>((C302+C303)/2)*10</f>
        <v>2.4195000000000002</v>
      </c>
      <c r="E303" s="25">
        <v>0</v>
      </c>
      <c r="F303" s="4">
        <f t="shared" si="131"/>
        <v>0</v>
      </c>
      <c r="G303" s="28">
        <f t="shared" si="129"/>
        <v>2.4195000000000002</v>
      </c>
      <c r="H303" s="4">
        <f t="shared" si="132"/>
        <v>10.348000000000001</v>
      </c>
    </row>
    <row r="304" spans="2:8" x14ac:dyDescent="0.25">
      <c r="B304" s="1" t="s">
        <v>64</v>
      </c>
      <c r="C304" s="4">
        <v>7.2700000000000001E-2</v>
      </c>
      <c r="D304" s="15">
        <f>((C303+C304)/2)*10</f>
        <v>0.499</v>
      </c>
      <c r="E304" s="25">
        <v>0</v>
      </c>
      <c r="F304" s="4">
        <f t="shared" si="131"/>
        <v>0</v>
      </c>
      <c r="G304" s="28">
        <f t="shared" si="129"/>
        <v>0.499</v>
      </c>
      <c r="H304" s="4">
        <f t="shared" si="132"/>
        <v>10.847000000000001</v>
      </c>
    </row>
    <row r="305" spans="2:8" x14ac:dyDescent="0.25">
      <c r="B305" s="1" t="s">
        <v>70</v>
      </c>
      <c r="C305" s="4">
        <v>2.1000000000000001E-2</v>
      </c>
      <c r="D305" s="15">
        <f>((C304+C305)/2)*10</f>
        <v>0.46850000000000003</v>
      </c>
      <c r="E305" s="25">
        <v>0</v>
      </c>
      <c r="F305" s="4">
        <f t="shared" si="131"/>
        <v>0</v>
      </c>
      <c r="G305" s="28">
        <f t="shared" si="129"/>
        <v>0.46850000000000003</v>
      </c>
      <c r="H305" s="4">
        <f t="shared" si="132"/>
        <v>11.315500000000002</v>
      </c>
    </row>
    <row r="306" spans="2:8" x14ac:dyDescent="0.25">
      <c r="B306" s="1" t="s">
        <v>71</v>
      </c>
      <c r="C306" s="4">
        <v>1.72E-2</v>
      </c>
      <c r="D306" s="15">
        <f>((C305+C306)/2)*10</f>
        <v>0.191</v>
      </c>
      <c r="E306" s="25">
        <v>0</v>
      </c>
      <c r="F306" s="4">
        <f t="shared" si="131"/>
        <v>0</v>
      </c>
      <c r="G306" s="28">
        <f t="shared" si="129"/>
        <v>0.191</v>
      </c>
      <c r="H306" s="4">
        <f t="shared" si="132"/>
        <v>11.506500000000003</v>
      </c>
    </row>
    <row r="307" spans="2:8" x14ac:dyDescent="0.25">
      <c r="B307" s="1" t="s">
        <v>72</v>
      </c>
      <c r="C307" s="4">
        <v>0.1205</v>
      </c>
      <c r="D307" s="15">
        <f t="shared" si="130"/>
        <v>0.68849999999999989</v>
      </c>
      <c r="E307" s="25">
        <v>0</v>
      </c>
      <c r="F307" s="4">
        <f t="shared" si="131"/>
        <v>0</v>
      </c>
      <c r="G307" s="28">
        <f t="shared" si="129"/>
        <v>0.68849999999999989</v>
      </c>
      <c r="H307" s="4">
        <f t="shared" si="132"/>
        <v>12.195000000000002</v>
      </c>
    </row>
    <row r="308" spans="2:8" x14ac:dyDescent="0.25">
      <c r="B308" s="1" t="s">
        <v>61</v>
      </c>
      <c r="C308" s="4">
        <v>0.38</v>
      </c>
      <c r="D308" s="15">
        <f t="shared" si="130"/>
        <v>2.5024999999999995</v>
      </c>
      <c r="E308" s="25">
        <v>9.7600000000000006E-2</v>
      </c>
      <c r="F308" s="4">
        <f t="shared" si="131"/>
        <v>0.48800000000000004</v>
      </c>
      <c r="G308" s="28">
        <f t="shared" si="129"/>
        <v>2.0144999999999995</v>
      </c>
      <c r="H308" s="4">
        <f t="shared" si="132"/>
        <v>14.209500000000002</v>
      </c>
    </row>
    <row r="309" spans="2:8" x14ac:dyDescent="0.25">
      <c r="B309" s="1" t="s">
        <v>62</v>
      </c>
      <c r="C309" s="4">
        <v>0.1211</v>
      </c>
      <c r="D309" s="15">
        <f t="shared" si="130"/>
        <v>2.5055000000000001</v>
      </c>
      <c r="E309" s="25">
        <v>0</v>
      </c>
      <c r="F309" s="4">
        <f t="shared" si="131"/>
        <v>0.48800000000000004</v>
      </c>
      <c r="G309" s="28">
        <f t="shared" si="129"/>
        <v>2.0175000000000001</v>
      </c>
      <c r="H309" s="4">
        <f t="shared" si="132"/>
        <v>16.227000000000004</v>
      </c>
    </row>
    <row r="310" spans="2:8" x14ac:dyDescent="0.25">
      <c r="B310" s="1" t="s">
        <v>65</v>
      </c>
      <c r="C310" s="4">
        <v>9.74E-2</v>
      </c>
      <c r="D310" s="15">
        <f t="shared" si="130"/>
        <v>1.0925</v>
      </c>
      <c r="E310" s="25">
        <v>0</v>
      </c>
      <c r="F310" s="4">
        <f t="shared" si="131"/>
        <v>0</v>
      </c>
      <c r="G310" s="28">
        <f t="shared" si="129"/>
        <v>1.0925</v>
      </c>
      <c r="H310" s="4">
        <f t="shared" si="132"/>
        <v>17.319500000000005</v>
      </c>
    </row>
    <row r="311" spans="2:8" x14ac:dyDescent="0.25">
      <c r="B311" s="1" t="s">
        <v>66</v>
      </c>
      <c r="C311" s="4">
        <v>0.26050000000000001</v>
      </c>
      <c r="D311" s="15">
        <f t="shared" si="130"/>
        <v>1.7894999999999999</v>
      </c>
      <c r="E311" s="25">
        <v>0</v>
      </c>
      <c r="F311" s="4">
        <f t="shared" si="131"/>
        <v>0</v>
      </c>
      <c r="G311" s="28">
        <f t="shared" si="129"/>
        <v>1.7894999999999999</v>
      </c>
      <c r="H311" s="4">
        <f t="shared" si="132"/>
        <v>19.109000000000005</v>
      </c>
    </row>
    <row r="312" spans="2:8" x14ac:dyDescent="0.25">
      <c r="B312" s="1" t="s">
        <v>63</v>
      </c>
      <c r="C312" s="4">
        <v>0.37719999999999998</v>
      </c>
      <c r="D312" s="15">
        <f t="shared" si="130"/>
        <v>3.1884999999999994</v>
      </c>
      <c r="E312" s="25">
        <v>0</v>
      </c>
      <c r="F312" s="4">
        <f t="shared" si="131"/>
        <v>0</v>
      </c>
      <c r="G312" s="28">
        <f t="shared" si="129"/>
        <v>3.1884999999999994</v>
      </c>
      <c r="H312" s="4">
        <f t="shared" si="132"/>
        <v>22.297500000000007</v>
      </c>
    </row>
    <row r="313" spans="2:8" x14ac:dyDescent="0.25">
      <c r="B313" s="1" t="s">
        <v>64</v>
      </c>
      <c r="C313" s="4">
        <v>0.28299999999999997</v>
      </c>
      <c r="D313" s="15">
        <f t="shared" si="130"/>
        <v>3.3009999999999993</v>
      </c>
      <c r="E313" s="25">
        <v>0</v>
      </c>
      <c r="F313" s="4">
        <f t="shared" si="131"/>
        <v>0</v>
      </c>
      <c r="G313" s="28">
        <f t="shared" si="129"/>
        <v>3.3009999999999993</v>
      </c>
      <c r="H313" s="4">
        <f t="shared" si="132"/>
        <v>25.598500000000005</v>
      </c>
    </row>
    <row r="314" spans="2:8" x14ac:dyDescent="0.25">
      <c r="B314" s="1" t="s">
        <v>67</v>
      </c>
      <c r="C314" s="4">
        <v>0.1971</v>
      </c>
      <c r="D314" s="15">
        <f t="shared" si="130"/>
        <v>2.4005000000000001</v>
      </c>
      <c r="E314" s="25">
        <v>0</v>
      </c>
      <c r="F314" s="4">
        <f t="shared" si="131"/>
        <v>0</v>
      </c>
      <c r="G314" s="28">
        <f t="shared" si="129"/>
        <v>2.4005000000000001</v>
      </c>
      <c r="H314" s="4">
        <f t="shared" si="132"/>
        <v>27.999000000000006</v>
      </c>
    </row>
    <row r="315" spans="2:8" x14ac:dyDescent="0.25">
      <c r="B315" s="1" t="s">
        <v>68</v>
      </c>
      <c r="C315" s="4">
        <v>0.22159999999999999</v>
      </c>
      <c r="D315" s="15">
        <f t="shared" si="130"/>
        <v>2.0934999999999997</v>
      </c>
      <c r="E315" s="25">
        <v>0</v>
      </c>
      <c r="F315" s="4">
        <f t="shared" si="131"/>
        <v>0</v>
      </c>
      <c r="G315" s="28">
        <f t="shared" si="129"/>
        <v>2.0934999999999997</v>
      </c>
      <c r="H315" s="4">
        <f t="shared" si="132"/>
        <v>30.092500000000005</v>
      </c>
    </row>
    <row r="316" spans="2:8" x14ac:dyDescent="0.25">
      <c r="B316" s="1" t="s">
        <v>69</v>
      </c>
      <c r="C316" s="4">
        <v>0.16209999999999999</v>
      </c>
      <c r="D316" s="15">
        <f t="shared" si="130"/>
        <v>1.9184999999999999</v>
      </c>
      <c r="E316" s="25">
        <v>0</v>
      </c>
      <c r="F316" s="4">
        <f t="shared" si="131"/>
        <v>0</v>
      </c>
      <c r="G316" s="28">
        <f t="shared" si="129"/>
        <v>1.9184999999999999</v>
      </c>
      <c r="H316" s="4">
        <f t="shared" si="132"/>
        <v>32.011000000000003</v>
      </c>
    </row>
    <row r="317" spans="2:8" x14ac:dyDescent="0.25">
      <c r="B317" s="1" t="s">
        <v>70</v>
      </c>
      <c r="C317" s="4">
        <v>0.2006</v>
      </c>
      <c r="D317" s="15">
        <f t="shared" si="130"/>
        <v>1.8135000000000001</v>
      </c>
      <c r="E317" s="25">
        <v>0</v>
      </c>
      <c r="F317" s="4">
        <f t="shared" si="131"/>
        <v>0</v>
      </c>
      <c r="G317" s="28">
        <f t="shared" si="129"/>
        <v>1.8135000000000001</v>
      </c>
      <c r="H317" s="4">
        <f t="shared" si="132"/>
        <v>33.8245</v>
      </c>
    </row>
    <row r="318" spans="2:8" x14ac:dyDescent="0.25">
      <c r="B318" s="1" t="s">
        <v>71</v>
      </c>
      <c r="C318" s="4">
        <v>9.7900000000000001E-2</v>
      </c>
      <c r="D318" s="15">
        <f t="shared" si="130"/>
        <v>1.4924999999999999</v>
      </c>
      <c r="E318" s="25">
        <v>0</v>
      </c>
      <c r="F318" s="4">
        <f t="shared" si="131"/>
        <v>0</v>
      </c>
      <c r="G318" s="28">
        <f t="shared" si="129"/>
        <v>1.4924999999999999</v>
      </c>
      <c r="H318" s="4">
        <f t="shared" si="132"/>
        <v>35.317</v>
      </c>
    </row>
    <row r="319" spans="2:8" x14ac:dyDescent="0.25">
      <c r="B319" s="1" t="s">
        <v>72</v>
      </c>
      <c r="C319" s="4">
        <v>0.1027</v>
      </c>
      <c r="D319" s="15">
        <f t="shared" si="130"/>
        <v>1.0030000000000001</v>
      </c>
      <c r="E319" s="25">
        <v>0</v>
      </c>
      <c r="F319" s="4">
        <f t="shared" si="131"/>
        <v>0</v>
      </c>
      <c r="G319" s="28">
        <f t="shared" si="129"/>
        <v>1.0030000000000001</v>
      </c>
      <c r="H319" s="4">
        <f t="shared" si="132"/>
        <v>36.32</v>
      </c>
    </row>
    <row r="320" spans="2:8" x14ac:dyDescent="0.25">
      <c r="B320" s="1" t="s">
        <v>76</v>
      </c>
      <c r="C320" s="4">
        <v>0</v>
      </c>
      <c r="D320" s="15">
        <f t="shared" si="130"/>
        <v>0.51349999999999996</v>
      </c>
      <c r="E320" s="25">
        <v>0.20430000000000001</v>
      </c>
      <c r="F320" s="4">
        <f t="shared" si="131"/>
        <v>1.0215000000000001</v>
      </c>
      <c r="G320" s="28">
        <f t="shared" si="129"/>
        <v>-0.50800000000000012</v>
      </c>
      <c r="H320" s="4">
        <f t="shared" si="132"/>
        <v>35.811999999999998</v>
      </c>
    </row>
    <row r="321" spans="2:8" x14ac:dyDescent="0.25">
      <c r="B321" s="1" t="s">
        <v>77</v>
      </c>
      <c r="C321" s="4">
        <v>0.12</v>
      </c>
      <c r="D321" s="15">
        <f t="shared" si="130"/>
        <v>0.6</v>
      </c>
      <c r="E321" s="25">
        <v>0.30609999999999998</v>
      </c>
      <c r="F321" s="4">
        <f t="shared" si="131"/>
        <v>2.5519999999999996</v>
      </c>
      <c r="G321" s="28">
        <f t="shared" si="129"/>
        <v>-1.9519999999999995</v>
      </c>
      <c r="H321" s="4">
        <f t="shared" si="132"/>
        <v>33.86</v>
      </c>
    </row>
    <row r="322" spans="2:8" x14ac:dyDescent="0.25">
      <c r="B322" s="1" t="s">
        <v>13</v>
      </c>
      <c r="C322" s="4">
        <v>0</v>
      </c>
      <c r="D322" s="15">
        <f t="shared" si="130"/>
        <v>0.6</v>
      </c>
      <c r="E322" s="25">
        <v>0.33979999999999999</v>
      </c>
      <c r="F322" s="4">
        <f t="shared" si="131"/>
        <v>3.2294999999999998</v>
      </c>
      <c r="G322" s="28">
        <f t="shared" si="129"/>
        <v>-2.6294999999999997</v>
      </c>
      <c r="H322" s="4">
        <f t="shared" si="132"/>
        <v>31.230499999999999</v>
      </c>
    </row>
    <row r="323" spans="2:8" x14ac:dyDescent="0.25">
      <c r="B323" s="1" t="s">
        <v>27</v>
      </c>
      <c r="C323" s="4">
        <v>0</v>
      </c>
      <c r="D323" s="15">
        <f t="shared" si="130"/>
        <v>0</v>
      </c>
      <c r="E323" s="25">
        <v>0.11310000000000001</v>
      </c>
      <c r="F323" s="4">
        <f t="shared" si="131"/>
        <v>2.2645</v>
      </c>
      <c r="G323" s="28">
        <f t="shared" si="129"/>
        <v>-2.2645</v>
      </c>
      <c r="H323" s="4">
        <f t="shared" si="132"/>
        <v>28.966000000000001</v>
      </c>
    </row>
    <row r="324" spans="2:8" x14ac:dyDescent="0.25">
      <c r="B324" s="1" t="s">
        <v>14</v>
      </c>
      <c r="C324" s="4">
        <v>0</v>
      </c>
      <c r="D324" s="15">
        <f t="shared" si="130"/>
        <v>0</v>
      </c>
      <c r="E324" s="25">
        <v>4.7500000000000001E-2</v>
      </c>
      <c r="F324" s="4">
        <f t="shared" si="131"/>
        <v>0.80300000000000016</v>
      </c>
      <c r="G324" s="28">
        <f t="shared" si="129"/>
        <v>-0.80300000000000016</v>
      </c>
      <c r="H324" s="4">
        <f t="shared" si="132"/>
        <v>28.163</v>
      </c>
    </row>
    <row r="325" spans="2:8" x14ac:dyDescent="0.25">
      <c r="B325" s="1" t="s">
        <v>28</v>
      </c>
      <c r="C325" s="4">
        <v>8.6599999999999996E-2</v>
      </c>
      <c r="D325" s="15">
        <f t="shared" si="130"/>
        <v>0.433</v>
      </c>
      <c r="E325" s="25">
        <v>0</v>
      </c>
      <c r="F325" s="4">
        <f t="shared" si="131"/>
        <v>0.23749999999999999</v>
      </c>
      <c r="G325" s="28">
        <f t="shared" si="129"/>
        <v>0.19550000000000001</v>
      </c>
      <c r="H325" s="4">
        <f t="shared" si="132"/>
        <v>28.358499999999999</v>
      </c>
    </row>
    <row r="326" spans="2:8" x14ac:dyDescent="0.25">
      <c r="B326" s="1" t="s">
        <v>55</v>
      </c>
      <c r="C326" s="4">
        <v>0.16700000000000001</v>
      </c>
      <c r="D326" s="15">
        <f t="shared" si="130"/>
        <v>1.268</v>
      </c>
      <c r="E326" s="25">
        <v>0</v>
      </c>
      <c r="F326" s="4">
        <f t="shared" si="131"/>
        <v>0</v>
      </c>
      <c r="G326" s="28">
        <f t="shared" si="129"/>
        <v>1.268</v>
      </c>
      <c r="H326" s="4">
        <f t="shared" si="132"/>
        <v>29.6265</v>
      </c>
    </row>
    <row r="327" spans="2:8" x14ac:dyDescent="0.25">
      <c r="B327" s="1" t="s">
        <v>56</v>
      </c>
      <c r="C327" s="4">
        <v>0.14799999999999999</v>
      </c>
      <c r="D327" s="15">
        <f t="shared" si="130"/>
        <v>1.575</v>
      </c>
      <c r="E327" s="25">
        <v>0</v>
      </c>
      <c r="F327" s="4">
        <f t="shared" si="131"/>
        <v>0</v>
      </c>
      <c r="G327" s="28">
        <f t="shared" si="129"/>
        <v>1.575</v>
      </c>
      <c r="H327" s="4">
        <f t="shared" si="132"/>
        <v>31.201499999999999</v>
      </c>
    </row>
    <row r="328" spans="2:8" x14ac:dyDescent="0.25">
      <c r="B328" s="1" t="s">
        <v>57</v>
      </c>
      <c r="C328" s="4">
        <v>0.33839999999999998</v>
      </c>
      <c r="D328" s="15">
        <f t="shared" si="130"/>
        <v>2.4319999999999995</v>
      </c>
      <c r="E328" s="25">
        <v>0</v>
      </c>
      <c r="F328" s="4">
        <f t="shared" si="131"/>
        <v>0</v>
      </c>
      <c r="G328" s="28">
        <f t="shared" si="129"/>
        <v>2.4319999999999995</v>
      </c>
      <c r="H328" s="4">
        <f t="shared" si="132"/>
        <v>33.633499999999998</v>
      </c>
    </row>
    <row r="329" spans="2:8" x14ac:dyDescent="0.25">
      <c r="B329" s="1" t="s">
        <v>58</v>
      </c>
      <c r="C329" s="4">
        <v>0.40450000000000003</v>
      </c>
      <c r="D329" s="15">
        <f t="shared" si="130"/>
        <v>3.7145000000000001</v>
      </c>
      <c r="E329" s="25">
        <v>0</v>
      </c>
      <c r="F329" s="4">
        <f t="shared" si="131"/>
        <v>0</v>
      </c>
      <c r="G329" s="28">
        <f t="shared" si="129"/>
        <v>3.7145000000000001</v>
      </c>
      <c r="H329" s="4">
        <f t="shared" si="132"/>
        <v>37.347999999999999</v>
      </c>
    </row>
    <row r="330" spans="2:8" ht="15.75" thickBot="1" x14ac:dyDescent="0.3">
      <c r="B330" s="1" t="s">
        <v>78</v>
      </c>
      <c r="C330" s="4">
        <v>0.40710000000000002</v>
      </c>
      <c r="D330" s="15">
        <f>((C329+C330)/2)*10</f>
        <v>4.0580000000000007</v>
      </c>
      <c r="E330" s="26">
        <v>0</v>
      </c>
      <c r="F330" s="4">
        <f t="shared" si="131"/>
        <v>0</v>
      </c>
      <c r="G330" s="28">
        <f t="shared" si="129"/>
        <v>4.0580000000000007</v>
      </c>
      <c r="H330" s="4">
        <f t="shared" si="132"/>
        <v>41.405999999999999</v>
      </c>
    </row>
    <row r="331" spans="2:8" ht="16.5" thickBot="1" x14ac:dyDescent="0.3">
      <c r="B331" s="19" t="s">
        <v>40</v>
      </c>
      <c r="C331" s="14"/>
      <c r="D331" s="12">
        <f>SUM(D298:D330)</f>
        <v>52.490000000000009</v>
      </c>
      <c r="E331" s="13"/>
      <c r="F331" s="12">
        <f>SUM(F298:F330)</f>
        <v>11.084000000000001</v>
      </c>
      <c r="G331" s="12">
        <f>SUM(G298:G330)</f>
        <v>41.405999999999999</v>
      </c>
      <c r="H331" s="13"/>
    </row>
    <row r="332" spans="2:8" ht="15.75" thickBot="1" x14ac:dyDescent="0.3"/>
    <row r="333" spans="2:8" ht="18.75" thickBot="1" x14ac:dyDescent="0.3">
      <c r="B333" s="17" t="s">
        <v>41</v>
      </c>
      <c r="D333" s="18">
        <f>D24+D46+D67+D78+D99+D121+D143+D157+D167+D178+D194+D216+D231+D271+D293+D331</f>
        <v>720.43650000000002</v>
      </c>
      <c r="F333" s="18">
        <f>F24+F46+F67+F78+F99+F121+F143+F157+F167+F178+F194+F216+F231+F271+F293+F331</f>
        <v>137.97750000000002</v>
      </c>
      <c r="G333" s="18">
        <f>G24+G46+G67+G78+G99+G121+G143+G157+G167+G178+G194+G216+G231+G271+G293+G331</f>
        <v>582.45900000000006</v>
      </c>
    </row>
  </sheetData>
  <mergeCells count="129">
    <mergeCell ref="B273:H273"/>
    <mergeCell ref="B274:B275"/>
    <mergeCell ref="C274:C275"/>
    <mergeCell ref="D274:D275"/>
    <mergeCell ref="E274:E275"/>
    <mergeCell ref="F274:F275"/>
    <mergeCell ref="G274:G275"/>
    <mergeCell ref="H274:H275"/>
    <mergeCell ref="B233:H233"/>
    <mergeCell ref="B234:B235"/>
    <mergeCell ref="C234:C235"/>
    <mergeCell ref="D234:D235"/>
    <mergeCell ref="E234:E235"/>
    <mergeCell ref="F234:F235"/>
    <mergeCell ref="G234:G235"/>
    <mergeCell ref="H234:H235"/>
    <mergeCell ref="B218:H218"/>
    <mergeCell ref="B219:B220"/>
    <mergeCell ref="C219:C220"/>
    <mergeCell ref="D219:D220"/>
    <mergeCell ref="E219:E220"/>
    <mergeCell ref="F219:F220"/>
    <mergeCell ref="G219:G220"/>
    <mergeCell ref="H219:H220"/>
    <mergeCell ref="B196:H196"/>
    <mergeCell ref="B197:B198"/>
    <mergeCell ref="C197:C198"/>
    <mergeCell ref="D197:D198"/>
    <mergeCell ref="E197:E198"/>
    <mergeCell ref="F197:F198"/>
    <mergeCell ref="G197:G198"/>
    <mergeCell ref="H197:H198"/>
    <mergeCell ref="B181:H181"/>
    <mergeCell ref="B182:B183"/>
    <mergeCell ref="C182:C183"/>
    <mergeCell ref="D182:D183"/>
    <mergeCell ref="E182:E183"/>
    <mergeCell ref="F182:F183"/>
    <mergeCell ref="G182:G183"/>
    <mergeCell ref="H182:H183"/>
    <mergeCell ref="B169:H169"/>
    <mergeCell ref="B170:B171"/>
    <mergeCell ref="C170:C171"/>
    <mergeCell ref="D170:D171"/>
    <mergeCell ref="E170:E171"/>
    <mergeCell ref="F170:F171"/>
    <mergeCell ref="G170:G171"/>
    <mergeCell ref="H170:H171"/>
    <mergeCell ref="B159:H159"/>
    <mergeCell ref="B160:B161"/>
    <mergeCell ref="C160:C161"/>
    <mergeCell ref="D160:D161"/>
    <mergeCell ref="E160:E161"/>
    <mergeCell ref="F160:F161"/>
    <mergeCell ref="G160:G161"/>
    <mergeCell ref="H160:H161"/>
    <mergeCell ref="B145:H145"/>
    <mergeCell ref="B146:B147"/>
    <mergeCell ref="C146:C147"/>
    <mergeCell ref="D146:D147"/>
    <mergeCell ref="E146:E147"/>
    <mergeCell ref="F146:F147"/>
    <mergeCell ref="G146:G147"/>
    <mergeCell ref="H146:H147"/>
    <mergeCell ref="B123:H123"/>
    <mergeCell ref="B124:B125"/>
    <mergeCell ref="C124:C125"/>
    <mergeCell ref="D124:D125"/>
    <mergeCell ref="E124:E125"/>
    <mergeCell ref="F124:F125"/>
    <mergeCell ref="G124:G125"/>
    <mergeCell ref="H124:H125"/>
    <mergeCell ref="B101:H101"/>
    <mergeCell ref="B102:B103"/>
    <mergeCell ref="C102:C103"/>
    <mergeCell ref="D102:D103"/>
    <mergeCell ref="E102:E103"/>
    <mergeCell ref="F102:F103"/>
    <mergeCell ref="G102:G103"/>
    <mergeCell ref="H102:H103"/>
    <mergeCell ref="B80:H80"/>
    <mergeCell ref="B81:B82"/>
    <mergeCell ref="C81:C82"/>
    <mergeCell ref="D81:D82"/>
    <mergeCell ref="E81:E82"/>
    <mergeCell ref="F81:F82"/>
    <mergeCell ref="G81:G82"/>
    <mergeCell ref="H81:H82"/>
    <mergeCell ref="B69:H69"/>
    <mergeCell ref="B70:B71"/>
    <mergeCell ref="C70:C71"/>
    <mergeCell ref="D70:D71"/>
    <mergeCell ref="E70:E71"/>
    <mergeCell ref="F70:F71"/>
    <mergeCell ref="G70:G71"/>
    <mergeCell ref="H70:H71"/>
    <mergeCell ref="H49:H50"/>
    <mergeCell ref="B26:H26"/>
    <mergeCell ref="B27:B28"/>
    <mergeCell ref="C27:C28"/>
    <mergeCell ref="D27:D28"/>
    <mergeCell ref="E27:E28"/>
    <mergeCell ref="F27:F28"/>
    <mergeCell ref="G27:G28"/>
    <mergeCell ref="H27:H28"/>
    <mergeCell ref="B295:H295"/>
    <mergeCell ref="B296:B297"/>
    <mergeCell ref="C296:C297"/>
    <mergeCell ref="D296:D297"/>
    <mergeCell ref="E296:E297"/>
    <mergeCell ref="F296:F297"/>
    <mergeCell ref="G296:G297"/>
    <mergeCell ref="H296:H297"/>
    <mergeCell ref="C2:G2"/>
    <mergeCell ref="B4:H4"/>
    <mergeCell ref="B5:B6"/>
    <mergeCell ref="C5:C6"/>
    <mergeCell ref="D5:D6"/>
    <mergeCell ref="E5:E6"/>
    <mergeCell ref="F5:F6"/>
    <mergeCell ref="G5:G6"/>
    <mergeCell ref="H5:H6"/>
    <mergeCell ref="B48:H48"/>
    <mergeCell ref="B49:B50"/>
    <mergeCell ref="C49:C50"/>
    <mergeCell ref="D49:D50"/>
    <mergeCell ref="E49:E50"/>
    <mergeCell ref="F49:F50"/>
    <mergeCell ref="G49:G50"/>
  </mergeCells>
  <printOptions horizontalCentered="1"/>
  <pageMargins left="0.39370078740157483" right="0.39370078740157483" top="0.55118110236220474" bottom="0.39370078740157483" header="0.31496062992125984" footer="0.31496062992125984"/>
  <pageSetup paperSize="9" scale="75" orientation="landscape" r:id="rId1"/>
  <headerFooter>
    <oddFooter>&amp;C"MEJORAMIENTO DE LAS PISTAS Y VEREDAS EN LA URBANIZACION ISABEL BARRETO I ETAPA DE LA CIUDAD DE PAITA DEL DISTRITO DE PAITA, PROVINCIA DE PAITA - PIURA"</oddFooter>
  </headerFooter>
  <rowBreaks count="8" manualBreakCount="8">
    <brk id="46" max="8" man="1"/>
    <brk id="78" max="8" man="1"/>
    <brk id="121" max="8" man="1"/>
    <brk id="157" max="8" man="1"/>
    <brk id="194" max="8" man="1"/>
    <brk id="231" max="8" man="1"/>
    <brk id="271" max="8" man="1"/>
    <brk id="29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34"/>
  <sheetViews>
    <sheetView showGridLines="0" view="pageBreakPreview" zoomScale="85" zoomScaleNormal="100" zoomScaleSheetLayoutView="85" workbookViewId="0">
      <selection activeCell="C2" sqref="C2:G2"/>
    </sheetView>
  </sheetViews>
  <sheetFormatPr baseColWidth="10" defaultColWidth="9.140625" defaultRowHeight="15" x14ac:dyDescent="0.25"/>
  <cols>
    <col min="1" max="1" width="3.28515625" customWidth="1"/>
    <col min="2" max="2" width="15.28515625" customWidth="1"/>
    <col min="3" max="3" width="16.140625" style="3" customWidth="1"/>
    <col min="4" max="4" width="21.140625" style="5" customWidth="1"/>
    <col min="5" max="5" width="17.42578125" customWidth="1"/>
    <col min="6" max="6" width="21.7109375" style="3" customWidth="1"/>
    <col min="7" max="7" width="15" customWidth="1"/>
    <col min="8" max="8" width="16.140625" customWidth="1"/>
    <col min="9" max="9" width="3.7109375" customWidth="1"/>
  </cols>
  <sheetData>
    <row r="2" spans="2:8" ht="18.75" x14ac:dyDescent="0.3">
      <c r="C2" s="37" t="s">
        <v>38</v>
      </c>
      <c r="D2" s="37"/>
      <c r="E2" s="37"/>
      <c r="F2" s="37"/>
      <c r="G2" s="37"/>
    </row>
    <row r="3" spans="2:8" ht="11.25" customHeight="1" thickBot="1" x14ac:dyDescent="0.35">
      <c r="D3" s="10"/>
      <c r="E3" s="10"/>
      <c r="F3" s="10"/>
    </row>
    <row r="4" spans="2:8" ht="15.75" thickBot="1" x14ac:dyDescent="0.3">
      <c r="B4" s="30" t="s">
        <v>15</v>
      </c>
      <c r="C4" s="30"/>
      <c r="D4" s="30"/>
      <c r="E4" s="30"/>
      <c r="F4" s="30"/>
      <c r="G4" s="30"/>
      <c r="H4" s="30"/>
    </row>
    <row r="5" spans="2:8" ht="15.75" customHeight="1" thickBot="1" x14ac:dyDescent="0.3">
      <c r="B5" s="31" t="s">
        <v>0</v>
      </c>
      <c r="C5" s="32" t="s">
        <v>1</v>
      </c>
      <c r="D5" s="38" t="s">
        <v>2</v>
      </c>
      <c r="E5" s="35" t="s">
        <v>3</v>
      </c>
      <c r="F5" s="36" t="s">
        <v>4</v>
      </c>
      <c r="G5" s="31" t="s">
        <v>5</v>
      </c>
      <c r="H5" s="35" t="s">
        <v>6</v>
      </c>
    </row>
    <row r="6" spans="2:8" ht="15.75" customHeight="1" thickBot="1" x14ac:dyDescent="0.3">
      <c r="B6" s="31"/>
      <c r="C6" s="32"/>
      <c r="D6" s="38"/>
      <c r="E6" s="35"/>
      <c r="F6" s="36"/>
      <c r="G6" s="31"/>
      <c r="H6" s="35"/>
    </row>
    <row r="7" spans="2:8" x14ac:dyDescent="0.25">
      <c r="B7" s="1" t="s">
        <v>7</v>
      </c>
      <c r="C7" s="6">
        <v>0</v>
      </c>
      <c r="D7" s="6"/>
      <c r="E7" s="6">
        <v>0</v>
      </c>
      <c r="F7" s="6"/>
      <c r="G7" s="6">
        <f>+D7-F7</f>
        <v>0</v>
      </c>
      <c r="H7" s="6">
        <v>0</v>
      </c>
    </row>
    <row r="8" spans="2:8" x14ac:dyDescent="0.25">
      <c r="B8" s="1" t="s">
        <v>22</v>
      </c>
      <c r="C8" s="4">
        <v>0.06</v>
      </c>
      <c r="D8" s="15">
        <f t="shared" ref="D8:D23" si="0">((C7+C8)/2)*10</f>
        <v>0.3</v>
      </c>
      <c r="E8" s="4">
        <v>0</v>
      </c>
      <c r="F8" s="15">
        <f>((E7+E8)/2)*10</f>
        <v>0</v>
      </c>
      <c r="G8" s="4">
        <f t="shared" ref="G8:G23" si="1">+D8-F8</f>
        <v>0.3</v>
      </c>
      <c r="H8" s="4">
        <f>+H7+G8</f>
        <v>0.3</v>
      </c>
    </row>
    <row r="9" spans="2:8" x14ac:dyDescent="0.25">
      <c r="B9" s="1" t="s">
        <v>8</v>
      </c>
      <c r="C9" s="4">
        <v>0.06</v>
      </c>
      <c r="D9" s="15">
        <f t="shared" si="0"/>
        <v>0.6</v>
      </c>
      <c r="E9" s="4">
        <v>0</v>
      </c>
      <c r="F9" s="15">
        <f t="shared" ref="F9:F23" si="2">((E8+E9)/2)*10</f>
        <v>0</v>
      </c>
      <c r="G9" s="4">
        <f t="shared" si="1"/>
        <v>0.6</v>
      </c>
      <c r="H9" s="4">
        <f t="shared" ref="H9:H23" si="3">+H8+G9</f>
        <v>0.89999999999999991</v>
      </c>
    </row>
    <row r="10" spans="2:8" x14ac:dyDescent="0.25">
      <c r="B10" s="1" t="s">
        <v>21</v>
      </c>
      <c r="C10" s="4">
        <v>0.06</v>
      </c>
      <c r="D10" s="15">
        <f t="shared" si="0"/>
        <v>0.6</v>
      </c>
      <c r="E10" s="4">
        <v>0</v>
      </c>
      <c r="F10" s="15">
        <f t="shared" si="2"/>
        <v>0</v>
      </c>
      <c r="G10" s="4">
        <f t="shared" si="1"/>
        <v>0.6</v>
      </c>
      <c r="H10" s="4">
        <f t="shared" si="3"/>
        <v>1.5</v>
      </c>
    </row>
    <row r="11" spans="2:8" x14ac:dyDescent="0.25">
      <c r="B11" s="1" t="s">
        <v>9</v>
      </c>
      <c r="C11" s="4">
        <v>0.06</v>
      </c>
      <c r="D11" s="15">
        <f t="shared" si="0"/>
        <v>0.6</v>
      </c>
      <c r="E11" s="4">
        <v>0</v>
      </c>
      <c r="F11" s="15">
        <f t="shared" si="2"/>
        <v>0</v>
      </c>
      <c r="G11" s="4">
        <f t="shared" si="1"/>
        <v>0.6</v>
      </c>
      <c r="H11" s="4">
        <f t="shared" si="3"/>
        <v>2.1</v>
      </c>
    </row>
    <row r="12" spans="2:8" x14ac:dyDescent="0.25">
      <c r="B12" s="1" t="s">
        <v>23</v>
      </c>
      <c r="C12" s="4">
        <v>0.06</v>
      </c>
      <c r="D12" s="15">
        <f t="shared" si="0"/>
        <v>0.6</v>
      </c>
      <c r="E12" s="4">
        <v>0</v>
      </c>
      <c r="F12" s="15">
        <f t="shared" si="2"/>
        <v>0</v>
      </c>
      <c r="G12" s="4">
        <f t="shared" si="1"/>
        <v>0.6</v>
      </c>
      <c r="H12" s="4">
        <f t="shared" si="3"/>
        <v>2.7</v>
      </c>
    </row>
    <row r="13" spans="2:8" x14ac:dyDescent="0.25">
      <c r="B13" s="1" t="s">
        <v>10</v>
      </c>
      <c r="C13" s="4">
        <v>0.06</v>
      </c>
      <c r="D13" s="15">
        <f t="shared" si="0"/>
        <v>0.6</v>
      </c>
      <c r="E13" s="4">
        <v>0</v>
      </c>
      <c r="F13" s="15">
        <f t="shared" si="2"/>
        <v>0</v>
      </c>
      <c r="G13" s="4">
        <f t="shared" si="1"/>
        <v>0.6</v>
      </c>
      <c r="H13" s="4">
        <f t="shared" si="3"/>
        <v>3.3000000000000003</v>
      </c>
    </row>
    <row r="14" spans="2:8" x14ac:dyDescent="0.25">
      <c r="B14" s="1" t="s">
        <v>24</v>
      </c>
      <c r="C14" s="4">
        <v>0.06</v>
      </c>
      <c r="D14" s="15">
        <f t="shared" si="0"/>
        <v>0.6</v>
      </c>
      <c r="E14" s="4">
        <v>0</v>
      </c>
      <c r="F14" s="15">
        <f t="shared" si="2"/>
        <v>0</v>
      </c>
      <c r="G14" s="4">
        <f t="shared" si="1"/>
        <v>0.6</v>
      </c>
      <c r="H14" s="4">
        <f t="shared" si="3"/>
        <v>3.9000000000000004</v>
      </c>
    </row>
    <row r="15" spans="2:8" x14ac:dyDescent="0.25">
      <c r="B15" s="1" t="s">
        <v>11</v>
      </c>
      <c r="C15" s="4">
        <v>0.06</v>
      </c>
      <c r="D15" s="15">
        <f t="shared" si="0"/>
        <v>0.6</v>
      </c>
      <c r="E15" s="4">
        <v>0</v>
      </c>
      <c r="F15" s="15">
        <f t="shared" si="2"/>
        <v>0</v>
      </c>
      <c r="G15" s="4">
        <f t="shared" si="1"/>
        <v>0.6</v>
      </c>
      <c r="H15" s="4">
        <f t="shared" si="3"/>
        <v>4.5</v>
      </c>
    </row>
    <row r="16" spans="2:8" x14ac:dyDescent="0.25">
      <c r="B16" s="1" t="s">
        <v>25</v>
      </c>
      <c r="C16" s="4">
        <v>0.06</v>
      </c>
      <c r="D16" s="15">
        <f t="shared" si="0"/>
        <v>0.6</v>
      </c>
      <c r="E16" s="4">
        <v>0</v>
      </c>
      <c r="F16" s="15">
        <f t="shared" si="2"/>
        <v>0</v>
      </c>
      <c r="G16" s="4">
        <f t="shared" si="1"/>
        <v>0.6</v>
      </c>
      <c r="H16" s="4">
        <f t="shared" si="3"/>
        <v>5.0999999999999996</v>
      </c>
    </row>
    <row r="17" spans="2:8" x14ac:dyDescent="0.25">
      <c r="B17" s="1" t="s">
        <v>12</v>
      </c>
      <c r="C17" s="4">
        <v>0.06</v>
      </c>
      <c r="D17" s="15">
        <f t="shared" si="0"/>
        <v>0.6</v>
      </c>
      <c r="E17" s="4">
        <v>0</v>
      </c>
      <c r="F17" s="15">
        <f t="shared" si="2"/>
        <v>0</v>
      </c>
      <c r="G17" s="4">
        <f t="shared" si="1"/>
        <v>0.6</v>
      </c>
      <c r="H17" s="4">
        <f t="shared" si="3"/>
        <v>5.6999999999999993</v>
      </c>
    </row>
    <row r="18" spans="2:8" x14ac:dyDescent="0.25">
      <c r="B18" s="1" t="s">
        <v>26</v>
      </c>
      <c r="C18" s="4">
        <v>0.06</v>
      </c>
      <c r="D18" s="15">
        <f t="shared" si="0"/>
        <v>0.6</v>
      </c>
      <c r="E18" s="4">
        <v>0</v>
      </c>
      <c r="F18" s="15">
        <f t="shared" si="2"/>
        <v>0</v>
      </c>
      <c r="G18" s="4">
        <f t="shared" si="1"/>
        <v>0.6</v>
      </c>
      <c r="H18" s="4">
        <f t="shared" si="3"/>
        <v>6.2999999999999989</v>
      </c>
    </row>
    <row r="19" spans="2:8" x14ac:dyDescent="0.25">
      <c r="B19" s="1" t="s">
        <v>13</v>
      </c>
      <c r="C19" s="4">
        <v>0.03</v>
      </c>
      <c r="D19" s="15">
        <f t="shared" si="0"/>
        <v>0.44999999999999996</v>
      </c>
      <c r="E19" s="4">
        <v>0</v>
      </c>
      <c r="F19" s="15">
        <f t="shared" si="2"/>
        <v>0</v>
      </c>
      <c r="G19" s="4">
        <f t="shared" si="1"/>
        <v>0.44999999999999996</v>
      </c>
      <c r="H19" s="4">
        <f t="shared" si="3"/>
        <v>6.7499999999999991</v>
      </c>
    </row>
    <row r="20" spans="2:8" x14ac:dyDescent="0.25">
      <c r="B20" s="1" t="s">
        <v>27</v>
      </c>
      <c r="C20" s="4">
        <v>0.03</v>
      </c>
      <c r="D20" s="15">
        <f t="shared" si="0"/>
        <v>0.3</v>
      </c>
      <c r="E20" s="4">
        <v>0</v>
      </c>
      <c r="F20" s="15">
        <f t="shared" si="2"/>
        <v>0</v>
      </c>
      <c r="G20" s="4">
        <f t="shared" si="1"/>
        <v>0.3</v>
      </c>
      <c r="H20" s="4">
        <f t="shared" si="3"/>
        <v>7.0499999999999989</v>
      </c>
    </row>
    <row r="21" spans="2:8" x14ac:dyDescent="0.25">
      <c r="B21" s="1" t="s">
        <v>14</v>
      </c>
      <c r="C21" s="4">
        <v>0.03</v>
      </c>
      <c r="D21" s="15">
        <f t="shared" si="0"/>
        <v>0.3</v>
      </c>
      <c r="E21" s="4">
        <v>0</v>
      </c>
      <c r="F21" s="15">
        <f t="shared" si="2"/>
        <v>0</v>
      </c>
      <c r="G21" s="4">
        <f t="shared" si="1"/>
        <v>0.3</v>
      </c>
      <c r="H21" s="4">
        <f t="shared" si="3"/>
        <v>7.3499999999999988</v>
      </c>
    </row>
    <row r="22" spans="2:8" x14ac:dyDescent="0.25">
      <c r="B22" s="1" t="s">
        <v>28</v>
      </c>
      <c r="C22" s="4">
        <v>0.03</v>
      </c>
      <c r="D22" s="15">
        <f t="shared" si="0"/>
        <v>0.3</v>
      </c>
      <c r="E22" s="4">
        <v>0</v>
      </c>
      <c r="F22" s="15">
        <f t="shared" si="2"/>
        <v>0</v>
      </c>
      <c r="G22" s="4">
        <f t="shared" si="1"/>
        <v>0.3</v>
      </c>
      <c r="H22" s="4">
        <f t="shared" si="3"/>
        <v>7.6499999999999986</v>
      </c>
    </row>
    <row r="23" spans="2:8" ht="15.75" thickBot="1" x14ac:dyDescent="0.3">
      <c r="B23" s="1" t="s">
        <v>29</v>
      </c>
      <c r="C23" s="4">
        <v>3.2399999999999998E-2</v>
      </c>
      <c r="D23" s="15">
        <f t="shared" si="0"/>
        <v>0.312</v>
      </c>
      <c r="E23" s="8">
        <v>0</v>
      </c>
      <c r="F23" s="15">
        <f t="shared" si="2"/>
        <v>0</v>
      </c>
      <c r="G23" s="8">
        <f t="shared" si="1"/>
        <v>0.312</v>
      </c>
      <c r="H23" s="4">
        <f t="shared" si="3"/>
        <v>7.9619999999999989</v>
      </c>
    </row>
    <row r="24" spans="2:8" ht="16.5" thickBot="1" x14ac:dyDescent="0.3">
      <c r="B24" s="19" t="s">
        <v>40</v>
      </c>
      <c r="C24" s="14"/>
      <c r="D24" s="12">
        <f>SUM(D7:D23)</f>
        <v>7.9619999999999989</v>
      </c>
      <c r="E24" s="13"/>
      <c r="F24" s="12">
        <f>SUM(F7:F23)</f>
        <v>0</v>
      </c>
      <c r="G24" s="12">
        <f>SUM(G7:G23)</f>
        <v>7.9619999999999989</v>
      </c>
      <c r="H24" s="13"/>
    </row>
    <row r="25" spans="2:8" ht="15.75" thickBot="1" x14ac:dyDescent="0.3"/>
    <row r="26" spans="2:8" ht="15.75" thickBot="1" x14ac:dyDescent="0.3">
      <c r="B26" s="30" t="s">
        <v>16</v>
      </c>
      <c r="C26" s="30"/>
      <c r="D26" s="30"/>
      <c r="E26" s="30"/>
      <c r="F26" s="30"/>
      <c r="G26" s="30"/>
      <c r="H26" s="30"/>
    </row>
    <row r="27" spans="2:8" ht="15.75" customHeight="1" thickBot="1" x14ac:dyDescent="0.3">
      <c r="B27" s="31" t="s">
        <v>0</v>
      </c>
      <c r="C27" s="32" t="s">
        <v>1</v>
      </c>
      <c r="D27" s="38" t="s">
        <v>2</v>
      </c>
      <c r="E27" s="35" t="s">
        <v>3</v>
      </c>
      <c r="F27" s="36" t="s">
        <v>4</v>
      </c>
      <c r="G27" s="31" t="s">
        <v>5</v>
      </c>
      <c r="H27" s="35" t="s">
        <v>6</v>
      </c>
    </row>
    <row r="28" spans="2:8" ht="15.75" thickBot="1" x14ac:dyDescent="0.3">
      <c r="B28" s="31"/>
      <c r="C28" s="32"/>
      <c r="D28" s="38"/>
      <c r="E28" s="35"/>
      <c r="F28" s="36"/>
      <c r="G28" s="31"/>
      <c r="H28" s="35"/>
    </row>
    <row r="29" spans="2:8" x14ac:dyDescent="0.25">
      <c r="B29" s="2" t="s">
        <v>7</v>
      </c>
      <c r="C29" s="6">
        <v>0.1148</v>
      </c>
      <c r="D29" s="7"/>
      <c r="E29" s="6">
        <v>0</v>
      </c>
      <c r="F29" s="6"/>
      <c r="G29" s="6">
        <f>+D29-F29</f>
        <v>0</v>
      </c>
      <c r="H29" s="6">
        <v>0</v>
      </c>
    </row>
    <row r="30" spans="2:8" x14ac:dyDescent="0.25">
      <c r="B30" s="1" t="s">
        <v>22</v>
      </c>
      <c r="C30" s="4">
        <v>0.06</v>
      </c>
      <c r="D30" s="15">
        <f t="shared" ref="D30:D45" si="4">((C29+C30)/2)*10</f>
        <v>0.87400000000000011</v>
      </c>
      <c r="E30" s="4">
        <v>0</v>
      </c>
      <c r="F30" s="15">
        <f t="shared" ref="F30:F45" si="5">((E29+E30)/2)*10</f>
        <v>0</v>
      </c>
      <c r="G30" s="4">
        <f t="shared" ref="G30:G45" si="6">+D30-F30</f>
        <v>0.87400000000000011</v>
      </c>
      <c r="H30" s="4">
        <f>+H29+G30</f>
        <v>0.87400000000000011</v>
      </c>
    </row>
    <row r="31" spans="2:8" x14ac:dyDescent="0.25">
      <c r="B31" s="1" t="s">
        <v>8</v>
      </c>
      <c r="C31" s="4">
        <v>0.06</v>
      </c>
      <c r="D31" s="15">
        <f t="shared" si="4"/>
        <v>0.6</v>
      </c>
      <c r="E31" s="4">
        <v>0</v>
      </c>
      <c r="F31" s="15">
        <f t="shared" si="5"/>
        <v>0</v>
      </c>
      <c r="G31" s="4">
        <f t="shared" si="6"/>
        <v>0.6</v>
      </c>
      <c r="H31" s="4">
        <f t="shared" ref="H31:H45" si="7">+H30+G31</f>
        <v>1.4740000000000002</v>
      </c>
    </row>
    <row r="32" spans="2:8" x14ac:dyDescent="0.25">
      <c r="B32" s="1" t="s">
        <v>21</v>
      </c>
      <c r="C32" s="4">
        <v>0.06</v>
      </c>
      <c r="D32" s="15">
        <f t="shared" si="4"/>
        <v>0.6</v>
      </c>
      <c r="E32" s="4">
        <v>0</v>
      </c>
      <c r="F32" s="15">
        <f t="shared" si="5"/>
        <v>0</v>
      </c>
      <c r="G32" s="4">
        <f t="shared" si="6"/>
        <v>0.6</v>
      </c>
      <c r="H32" s="4">
        <f t="shared" si="7"/>
        <v>2.0740000000000003</v>
      </c>
    </row>
    <row r="33" spans="2:8" x14ac:dyDescent="0.25">
      <c r="B33" s="1" t="s">
        <v>9</v>
      </c>
      <c r="C33" s="4">
        <v>0.06</v>
      </c>
      <c r="D33" s="15">
        <f t="shared" si="4"/>
        <v>0.6</v>
      </c>
      <c r="E33" s="4">
        <v>0</v>
      </c>
      <c r="F33" s="15">
        <f t="shared" si="5"/>
        <v>0</v>
      </c>
      <c r="G33" s="4">
        <f t="shared" si="6"/>
        <v>0.6</v>
      </c>
      <c r="H33" s="4">
        <f t="shared" si="7"/>
        <v>2.6740000000000004</v>
      </c>
    </row>
    <row r="34" spans="2:8" x14ac:dyDescent="0.25">
      <c r="B34" s="1" t="s">
        <v>23</v>
      </c>
      <c r="C34" s="4">
        <v>0.06</v>
      </c>
      <c r="D34" s="15">
        <f t="shared" si="4"/>
        <v>0.6</v>
      </c>
      <c r="E34" s="4">
        <v>0</v>
      </c>
      <c r="F34" s="15">
        <f t="shared" si="5"/>
        <v>0</v>
      </c>
      <c r="G34" s="4">
        <f t="shared" si="6"/>
        <v>0.6</v>
      </c>
      <c r="H34" s="4">
        <f t="shared" si="7"/>
        <v>3.2740000000000005</v>
      </c>
    </row>
    <row r="35" spans="2:8" x14ac:dyDescent="0.25">
      <c r="B35" s="1" t="s">
        <v>10</v>
      </c>
      <c r="C35" s="4">
        <v>0.06</v>
      </c>
      <c r="D35" s="15">
        <f t="shared" si="4"/>
        <v>0.6</v>
      </c>
      <c r="E35" s="4">
        <v>0</v>
      </c>
      <c r="F35" s="15">
        <f t="shared" si="5"/>
        <v>0</v>
      </c>
      <c r="G35" s="4">
        <f t="shared" si="6"/>
        <v>0.6</v>
      </c>
      <c r="H35" s="4">
        <f t="shared" si="7"/>
        <v>3.8740000000000006</v>
      </c>
    </row>
    <row r="36" spans="2:8" x14ac:dyDescent="0.25">
      <c r="B36" s="1" t="s">
        <v>24</v>
      </c>
      <c r="C36" s="4">
        <v>0.06</v>
      </c>
      <c r="D36" s="15">
        <f t="shared" si="4"/>
        <v>0.6</v>
      </c>
      <c r="E36" s="4">
        <v>0</v>
      </c>
      <c r="F36" s="15">
        <f t="shared" si="5"/>
        <v>0</v>
      </c>
      <c r="G36" s="4">
        <f t="shared" si="6"/>
        <v>0.6</v>
      </c>
      <c r="H36" s="4">
        <f t="shared" si="7"/>
        <v>4.4740000000000002</v>
      </c>
    </row>
    <row r="37" spans="2:8" x14ac:dyDescent="0.25">
      <c r="B37" s="1" t="s">
        <v>11</v>
      </c>
      <c r="C37" s="4">
        <v>0.06</v>
      </c>
      <c r="D37" s="15">
        <f t="shared" si="4"/>
        <v>0.6</v>
      </c>
      <c r="E37" s="4">
        <v>0</v>
      </c>
      <c r="F37" s="15">
        <f t="shared" si="5"/>
        <v>0</v>
      </c>
      <c r="G37" s="4">
        <f t="shared" si="6"/>
        <v>0.6</v>
      </c>
      <c r="H37" s="4">
        <f>+H36+G37</f>
        <v>5.0739999999999998</v>
      </c>
    </row>
    <row r="38" spans="2:8" x14ac:dyDescent="0.25">
      <c r="B38" s="1" t="s">
        <v>25</v>
      </c>
      <c r="C38" s="4">
        <v>0.06</v>
      </c>
      <c r="D38" s="15">
        <f t="shared" si="4"/>
        <v>0.6</v>
      </c>
      <c r="E38" s="4">
        <v>0</v>
      </c>
      <c r="F38" s="15">
        <f t="shared" si="5"/>
        <v>0</v>
      </c>
      <c r="G38" s="4">
        <f t="shared" si="6"/>
        <v>0.6</v>
      </c>
      <c r="H38" s="4">
        <f t="shared" si="7"/>
        <v>5.6739999999999995</v>
      </c>
    </row>
    <row r="39" spans="2:8" x14ac:dyDescent="0.25">
      <c r="B39" s="1" t="s">
        <v>12</v>
      </c>
      <c r="C39" s="4">
        <v>0.06</v>
      </c>
      <c r="D39" s="15">
        <f t="shared" si="4"/>
        <v>0.6</v>
      </c>
      <c r="E39" s="4">
        <v>0</v>
      </c>
      <c r="F39" s="15">
        <f t="shared" si="5"/>
        <v>0</v>
      </c>
      <c r="G39" s="4">
        <f t="shared" si="6"/>
        <v>0.6</v>
      </c>
      <c r="H39" s="4">
        <f t="shared" si="7"/>
        <v>6.2739999999999991</v>
      </c>
    </row>
    <row r="40" spans="2:8" x14ac:dyDescent="0.25">
      <c r="B40" s="1" t="s">
        <v>26</v>
      </c>
      <c r="C40" s="4">
        <v>7.2999999999999995E-2</v>
      </c>
      <c r="D40" s="15">
        <f t="shared" si="4"/>
        <v>0.66500000000000004</v>
      </c>
      <c r="E40" s="4">
        <v>0</v>
      </c>
      <c r="F40" s="15">
        <f t="shared" si="5"/>
        <v>0</v>
      </c>
      <c r="G40" s="4">
        <f t="shared" si="6"/>
        <v>0.66500000000000004</v>
      </c>
      <c r="H40" s="4">
        <f t="shared" si="7"/>
        <v>6.9389999999999992</v>
      </c>
    </row>
    <row r="41" spans="2:8" x14ac:dyDescent="0.25">
      <c r="B41" s="1" t="s">
        <v>13</v>
      </c>
      <c r="C41" s="4">
        <v>0.03</v>
      </c>
      <c r="D41" s="15">
        <f t="shared" si="4"/>
        <v>0.51500000000000001</v>
      </c>
      <c r="E41" s="4">
        <v>0</v>
      </c>
      <c r="F41" s="15">
        <f t="shared" si="5"/>
        <v>0</v>
      </c>
      <c r="G41" s="4">
        <f t="shared" si="6"/>
        <v>0.51500000000000001</v>
      </c>
      <c r="H41" s="4">
        <f t="shared" si="7"/>
        <v>7.4539999999999988</v>
      </c>
    </row>
    <row r="42" spans="2:8" x14ac:dyDescent="0.25">
      <c r="B42" s="1" t="s">
        <v>27</v>
      </c>
      <c r="C42" s="4">
        <v>0.03</v>
      </c>
      <c r="D42" s="15">
        <f t="shared" si="4"/>
        <v>0.3</v>
      </c>
      <c r="E42" s="4">
        <v>0</v>
      </c>
      <c r="F42" s="15">
        <f t="shared" si="5"/>
        <v>0</v>
      </c>
      <c r="G42" s="4">
        <f t="shared" si="6"/>
        <v>0.3</v>
      </c>
      <c r="H42" s="4">
        <f t="shared" si="7"/>
        <v>7.7539999999999987</v>
      </c>
    </row>
    <row r="43" spans="2:8" x14ac:dyDescent="0.25">
      <c r="B43" s="1" t="s">
        <v>14</v>
      </c>
      <c r="C43" s="4">
        <v>0.03</v>
      </c>
      <c r="D43" s="15">
        <f t="shared" si="4"/>
        <v>0.3</v>
      </c>
      <c r="E43" s="4">
        <v>0</v>
      </c>
      <c r="F43" s="15">
        <f t="shared" si="5"/>
        <v>0</v>
      </c>
      <c r="G43" s="4">
        <f t="shared" si="6"/>
        <v>0.3</v>
      </c>
      <c r="H43" s="4">
        <f t="shared" si="7"/>
        <v>8.0539999999999985</v>
      </c>
    </row>
    <row r="44" spans="2:8" x14ac:dyDescent="0.25">
      <c r="B44" s="1" t="s">
        <v>28</v>
      </c>
      <c r="C44" s="4">
        <v>0</v>
      </c>
      <c r="D44" s="15">
        <f t="shared" si="4"/>
        <v>0.15</v>
      </c>
      <c r="E44" s="4">
        <v>0</v>
      </c>
      <c r="F44" s="15">
        <f t="shared" si="5"/>
        <v>0</v>
      </c>
      <c r="G44" s="4">
        <f t="shared" si="6"/>
        <v>0.15</v>
      </c>
      <c r="H44" s="4">
        <f t="shared" si="7"/>
        <v>8.2039999999999988</v>
      </c>
    </row>
    <row r="45" spans="2:8" ht="15.75" thickBot="1" x14ac:dyDescent="0.3">
      <c r="B45" s="1" t="s">
        <v>30</v>
      </c>
      <c r="C45" s="4">
        <v>0</v>
      </c>
      <c r="D45" s="15">
        <f t="shared" si="4"/>
        <v>0</v>
      </c>
      <c r="E45" s="8">
        <v>0</v>
      </c>
      <c r="F45" s="15">
        <f t="shared" si="5"/>
        <v>0</v>
      </c>
      <c r="G45" s="8">
        <f t="shared" si="6"/>
        <v>0</v>
      </c>
      <c r="H45" s="4">
        <f t="shared" si="7"/>
        <v>8.2039999999999988</v>
      </c>
    </row>
    <row r="46" spans="2:8" ht="16.5" thickBot="1" x14ac:dyDescent="0.3">
      <c r="B46" s="19" t="s">
        <v>40</v>
      </c>
      <c r="C46" s="14"/>
      <c r="D46" s="12">
        <f>SUM(D29:D45)</f>
        <v>8.2039999999999988</v>
      </c>
      <c r="E46" s="13"/>
      <c r="F46" s="12">
        <f>SUM(F29:F45)</f>
        <v>0</v>
      </c>
      <c r="G46" s="12">
        <f>SUM(G29:G45)</f>
        <v>8.2039999999999988</v>
      </c>
      <c r="H46" s="13"/>
    </row>
    <row r="47" spans="2:8" ht="15.75" thickBot="1" x14ac:dyDescent="0.3"/>
    <row r="48" spans="2:8" ht="15.75" thickBot="1" x14ac:dyDescent="0.3">
      <c r="B48" s="30" t="s">
        <v>17</v>
      </c>
      <c r="C48" s="30"/>
      <c r="D48" s="30"/>
      <c r="E48" s="30"/>
      <c r="F48" s="30"/>
      <c r="G48" s="30"/>
      <c r="H48" s="30"/>
    </row>
    <row r="49" spans="2:8" ht="15.75" customHeight="1" thickBot="1" x14ac:dyDescent="0.3">
      <c r="B49" s="31" t="s">
        <v>0</v>
      </c>
      <c r="C49" s="32" t="s">
        <v>1</v>
      </c>
      <c r="D49" s="38" t="s">
        <v>2</v>
      </c>
      <c r="E49" s="35" t="s">
        <v>3</v>
      </c>
      <c r="F49" s="36" t="s">
        <v>4</v>
      </c>
      <c r="G49" s="31" t="s">
        <v>5</v>
      </c>
      <c r="H49" s="35" t="s">
        <v>6</v>
      </c>
    </row>
    <row r="50" spans="2:8" ht="15.75" thickBot="1" x14ac:dyDescent="0.3">
      <c r="B50" s="31"/>
      <c r="C50" s="32"/>
      <c r="D50" s="38"/>
      <c r="E50" s="35"/>
      <c r="F50" s="36"/>
      <c r="G50" s="31"/>
      <c r="H50" s="35"/>
    </row>
    <row r="51" spans="2:8" x14ac:dyDescent="0.25">
      <c r="B51" s="1" t="s">
        <v>7</v>
      </c>
      <c r="C51" s="6">
        <v>0</v>
      </c>
      <c r="D51" s="6"/>
      <c r="E51" s="6">
        <v>0</v>
      </c>
      <c r="F51" s="6"/>
      <c r="G51" s="6">
        <f>+D51-F51</f>
        <v>0</v>
      </c>
      <c r="H51" s="6">
        <v>0</v>
      </c>
    </row>
    <row r="52" spans="2:8" x14ac:dyDescent="0.25">
      <c r="B52" s="1" t="s">
        <v>22</v>
      </c>
      <c r="C52" s="4">
        <v>0.06</v>
      </c>
      <c r="D52" s="15">
        <f t="shared" ref="D52:D66" si="8">((C51+C52)/2)*10</f>
        <v>0.3</v>
      </c>
      <c r="E52" s="4">
        <v>0</v>
      </c>
      <c r="F52" s="15">
        <f t="shared" ref="F52:F66" si="9">((E51+E52)/2)*10</f>
        <v>0</v>
      </c>
      <c r="G52" s="4">
        <f t="shared" ref="G52:G66" si="10">+D52-F52</f>
        <v>0.3</v>
      </c>
      <c r="H52" s="4">
        <f>+H51+G52</f>
        <v>0.3</v>
      </c>
    </row>
    <row r="53" spans="2:8" x14ac:dyDescent="0.25">
      <c r="B53" s="1" t="s">
        <v>8</v>
      </c>
      <c r="C53" s="4">
        <v>0.06</v>
      </c>
      <c r="D53" s="15">
        <f t="shared" si="8"/>
        <v>0.6</v>
      </c>
      <c r="E53" s="4">
        <v>0</v>
      </c>
      <c r="F53" s="15">
        <f t="shared" si="9"/>
        <v>0</v>
      </c>
      <c r="G53" s="4">
        <f t="shared" si="10"/>
        <v>0.6</v>
      </c>
      <c r="H53" s="4">
        <f t="shared" ref="H53:H66" si="11">+H52+G53</f>
        <v>0.89999999999999991</v>
      </c>
    </row>
    <row r="54" spans="2:8" x14ac:dyDescent="0.25">
      <c r="B54" s="1" t="s">
        <v>21</v>
      </c>
      <c r="C54" s="4">
        <v>0.06</v>
      </c>
      <c r="D54" s="15">
        <f t="shared" si="8"/>
        <v>0.6</v>
      </c>
      <c r="E54" s="4">
        <v>0</v>
      </c>
      <c r="F54" s="15">
        <f t="shared" si="9"/>
        <v>0</v>
      </c>
      <c r="G54" s="4">
        <f t="shared" si="10"/>
        <v>0.6</v>
      </c>
      <c r="H54" s="4">
        <f t="shared" si="11"/>
        <v>1.5</v>
      </c>
    </row>
    <row r="55" spans="2:8" x14ac:dyDescent="0.25">
      <c r="B55" s="1" t="s">
        <v>9</v>
      </c>
      <c r="C55" s="4">
        <v>0.06</v>
      </c>
      <c r="D55" s="15">
        <f t="shared" si="8"/>
        <v>0.6</v>
      </c>
      <c r="E55" s="4">
        <v>0</v>
      </c>
      <c r="F55" s="15">
        <f t="shared" si="9"/>
        <v>0</v>
      </c>
      <c r="G55" s="4">
        <f t="shared" si="10"/>
        <v>0.6</v>
      </c>
      <c r="H55" s="4">
        <f t="shared" si="11"/>
        <v>2.1</v>
      </c>
    </row>
    <row r="56" spans="2:8" x14ac:dyDescent="0.25">
      <c r="B56" s="1" t="s">
        <v>23</v>
      </c>
      <c r="C56" s="4">
        <v>0.06</v>
      </c>
      <c r="D56" s="15">
        <f t="shared" si="8"/>
        <v>0.6</v>
      </c>
      <c r="E56" s="4">
        <v>0</v>
      </c>
      <c r="F56" s="15">
        <f t="shared" si="9"/>
        <v>0</v>
      </c>
      <c r="G56" s="4">
        <f t="shared" si="10"/>
        <v>0.6</v>
      </c>
      <c r="H56" s="4">
        <f t="shared" si="11"/>
        <v>2.7</v>
      </c>
    </row>
    <row r="57" spans="2:8" x14ac:dyDescent="0.25">
      <c r="B57" s="1" t="s">
        <v>10</v>
      </c>
      <c r="C57" s="4">
        <v>0.06</v>
      </c>
      <c r="D57" s="15">
        <f t="shared" si="8"/>
        <v>0.6</v>
      </c>
      <c r="E57" s="4">
        <v>0</v>
      </c>
      <c r="F57" s="15">
        <f t="shared" si="9"/>
        <v>0</v>
      </c>
      <c r="G57" s="4">
        <f t="shared" si="10"/>
        <v>0.6</v>
      </c>
      <c r="H57" s="4">
        <f t="shared" si="11"/>
        <v>3.3000000000000003</v>
      </c>
    </row>
    <row r="58" spans="2:8" x14ac:dyDescent="0.25">
      <c r="B58" s="1" t="s">
        <v>24</v>
      </c>
      <c r="C58" s="4">
        <v>0.06</v>
      </c>
      <c r="D58" s="15">
        <f t="shared" si="8"/>
        <v>0.6</v>
      </c>
      <c r="E58" s="4">
        <v>0</v>
      </c>
      <c r="F58" s="15">
        <f t="shared" si="9"/>
        <v>0</v>
      </c>
      <c r="G58" s="4">
        <f t="shared" si="10"/>
        <v>0.6</v>
      </c>
      <c r="H58" s="4">
        <f t="shared" si="11"/>
        <v>3.9000000000000004</v>
      </c>
    </row>
    <row r="59" spans="2:8" x14ac:dyDescent="0.25">
      <c r="B59" s="1" t="s">
        <v>11</v>
      </c>
      <c r="C59" s="4">
        <v>0.06</v>
      </c>
      <c r="D59" s="15">
        <f t="shared" si="8"/>
        <v>0.6</v>
      </c>
      <c r="E59" s="4">
        <v>0</v>
      </c>
      <c r="F59" s="15">
        <f t="shared" si="9"/>
        <v>0</v>
      </c>
      <c r="G59" s="4">
        <f t="shared" si="10"/>
        <v>0.6</v>
      </c>
      <c r="H59" s="4">
        <f t="shared" si="11"/>
        <v>4.5</v>
      </c>
    </row>
    <row r="60" spans="2:8" x14ac:dyDescent="0.25">
      <c r="B60" s="1" t="s">
        <v>25</v>
      </c>
      <c r="C60" s="4">
        <v>0.06</v>
      </c>
      <c r="D60" s="15">
        <f t="shared" si="8"/>
        <v>0.6</v>
      </c>
      <c r="E60" s="4">
        <v>0</v>
      </c>
      <c r="F60" s="15">
        <f t="shared" si="9"/>
        <v>0</v>
      </c>
      <c r="G60" s="4">
        <f t="shared" si="10"/>
        <v>0.6</v>
      </c>
      <c r="H60" s="4">
        <f t="shared" si="11"/>
        <v>5.0999999999999996</v>
      </c>
    </row>
    <row r="61" spans="2:8" x14ac:dyDescent="0.25">
      <c r="B61" s="1" t="s">
        <v>12</v>
      </c>
      <c r="C61" s="4">
        <v>0.06</v>
      </c>
      <c r="D61" s="15">
        <f t="shared" si="8"/>
        <v>0.6</v>
      </c>
      <c r="E61" s="4">
        <v>0</v>
      </c>
      <c r="F61" s="15">
        <f t="shared" si="9"/>
        <v>0</v>
      </c>
      <c r="G61" s="4">
        <f t="shared" si="10"/>
        <v>0.6</v>
      </c>
      <c r="H61" s="4">
        <f t="shared" si="11"/>
        <v>5.6999999999999993</v>
      </c>
    </row>
    <row r="62" spans="2:8" x14ac:dyDescent="0.25">
      <c r="B62" s="1" t="s">
        <v>26</v>
      </c>
      <c r="C62" s="4">
        <v>0.06</v>
      </c>
      <c r="D62" s="15">
        <f t="shared" si="8"/>
        <v>0.6</v>
      </c>
      <c r="E62" s="4">
        <v>0</v>
      </c>
      <c r="F62" s="15">
        <f t="shared" si="9"/>
        <v>0</v>
      </c>
      <c r="G62" s="4">
        <f t="shared" si="10"/>
        <v>0.6</v>
      </c>
      <c r="H62" s="4">
        <f t="shared" si="11"/>
        <v>6.2999999999999989</v>
      </c>
    </row>
    <row r="63" spans="2:8" x14ac:dyDescent="0.25">
      <c r="B63" s="1" t="s">
        <v>13</v>
      </c>
      <c r="C63" s="4">
        <v>0.06</v>
      </c>
      <c r="D63" s="15">
        <f t="shared" si="8"/>
        <v>0.6</v>
      </c>
      <c r="E63" s="4">
        <v>0</v>
      </c>
      <c r="F63" s="15">
        <f t="shared" si="9"/>
        <v>0</v>
      </c>
      <c r="G63" s="4">
        <f t="shared" si="10"/>
        <v>0.6</v>
      </c>
      <c r="H63" s="4">
        <f t="shared" si="11"/>
        <v>6.8999999999999986</v>
      </c>
    </row>
    <row r="64" spans="2:8" x14ac:dyDescent="0.25">
      <c r="B64" s="1" t="s">
        <v>27</v>
      </c>
      <c r="C64" s="4">
        <v>0.06</v>
      </c>
      <c r="D64" s="15">
        <f t="shared" si="8"/>
        <v>0.6</v>
      </c>
      <c r="E64" s="4">
        <v>0</v>
      </c>
      <c r="F64" s="15">
        <f t="shared" si="9"/>
        <v>0</v>
      </c>
      <c r="G64" s="4">
        <f t="shared" si="10"/>
        <v>0.6</v>
      </c>
      <c r="H64" s="4">
        <f t="shared" si="11"/>
        <v>7.4999999999999982</v>
      </c>
    </row>
    <row r="65" spans="2:8" x14ac:dyDescent="0.25">
      <c r="B65" s="1" t="s">
        <v>14</v>
      </c>
      <c r="C65" s="4">
        <v>0.06</v>
      </c>
      <c r="D65" s="15">
        <f t="shared" si="8"/>
        <v>0.6</v>
      </c>
      <c r="E65" s="4">
        <v>0</v>
      </c>
      <c r="F65" s="15">
        <f t="shared" si="9"/>
        <v>0</v>
      </c>
      <c r="G65" s="4">
        <f t="shared" si="10"/>
        <v>0.6</v>
      </c>
      <c r="H65" s="4">
        <f t="shared" si="11"/>
        <v>8.0999999999999979</v>
      </c>
    </row>
    <row r="66" spans="2:8" ht="15.75" thickBot="1" x14ac:dyDescent="0.3">
      <c r="B66" s="1" t="s">
        <v>31</v>
      </c>
      <c r="C66" s="4">
        <v>0</v>
      </c>
      <c r="D66" s="15">
        <f t="shared" si="8"/>
        <v>0.3</v>
      </c>
      <c r="E66" s="8">
        <v>0</v>
      </c>
      <c r="F66" s="15">
        <f t="shared" si="9"/>
        <v>0</v>
      </c>
      <c r="G66" s="8">
        <f t="shared" si="10"/>
        <v>0.3</v>
      </c>
      <c r="H66" s="4">
        <f t="shared" si="11"/>
        <v>8.3999999999999986</v>
      </c>
    </row>
    <row r="67" spans="2:8" ht="16.5" thickBot="1" x14ac:dyDescent="0.3">
      <c r="B67" s="19" t="s">
        <v>40</v>
      </c>
      <c r="C67" s="14"/>
      <c r="D67" s="12">
        <f>SUM(D51:D66)</f>
        <v>8.3999999999999986</v>
      </c>
      <c r="E67" s="13"/>
      <c r="F67" s="12">
        <f>SUM(F51:F66)</f>
        <v>0</v>
      </c>
      <c r="G67" s="12">
        <f>SUM(G51:G66)</f>
        <v>8.3999999999999986</v>
      </c>
      <c r="H67" s="13"/>
    </row>
    <row r="68" spans="2:8" ht="15.75" thickBot="1" x14ac:dyDescent="0.3">
      <c r="G68" s="9"/>
    </row>
    <row r="69" spans="2:8" ht="15.75" thickBot="1" x14ac:dyDescent="0.3">
      <c r="B69" s="30" t="s">
        <v>18</v>
      </c>
      <c r="C69" s="30"/>
      <c r="D69" s="30"/>
      <c r="E69" s="30"/>
      <c r="F69" s="30"/>
      <c r="G69" s="30"/>
      <c r="H69" s="30"/>
    </row>
    <row r="70" spans="2:8" ht="15.75" customHeight="1" thickBot="1" x14ac:dyDescent="0.3">
      <c r="B70" s="31" t="s">
        <v>0</v>
      </c>
      <c r="C70" s="32" t="s">
        <v>1</v>
      </c>
      <c r="D70" s="38" t="s">
        <v>2</v>
      </c>
      <c r="E70" s="35" t="s">
        <v>3</v>
      </c>
      <c r="F70" s="36" t="s">
        <v>4</v>
      </c>
      <c r="G70" s="31" t="s">
        <v>5</v>
      </c>
      <c r="H70" s="35" t="s">
        <v>6</v>
      </c>
    </row>
    <row r="71" spans="2:8" ht="15.75" thickBot="1" x14ac:dyDescent="0.3">
      <c r="B71" s="31"/>
      <c r="C71" s="32"/>
      <c r="D71" s="38"/>
      <c r="E71" s="35"/>
      <c r="F71" s="36"/>
      <c r="G71" s="31"/>
      <c r="H71" s="35"/>
    </row>
    <row r="72" spans="2:8" x14ac:dyDescent="0.25">
      <c r="B72" s="2" t="s">
        <v>7</v>
      </c>
      <c r="C72" s="6">
        <v>0</v>
      </c>
      <c r="D72" s="6"/>
      <c r="E72" s="6"/>
      <c r="F72" s="6"/>
      <c r="G72" s="6">
        <f t="shared" ref="G72:G77" si="12">+D72-F72</f>
        <v>0</v>
      </c>
      <c r="H72" s="6">
        <v>0</v>
      </c>
    </row>
    <row r="73" spans="2:8" x14ac:dyDescent="0.25">
      <c r="B73" s="1" t="s">
        <v>22</v>
      </c>
      <c r="C73" s="4">
        <v>0.06</v>
      </c>
      <c r="D73" s="15">
        <f t="shared" ref="D73:D76" si="13">((C72+C73)/2)*10</f>
        <v>0.3</v>
      </c>
      <c r="E73" s="4">
        <v>0</v>
      </c>
      <c r="F73" s="15">
        <f t="shared" ref="F73:F77" si="14">((E72+E73)/2)*10</f>
        <v>0</v>
      </c>
      <c r="G73" s="4">
        <f t="shared" si="12"/>
        <v>0.3</v>
      </c>
      <c r="H73" s="4">
        <f>+H72+G73</f>
        <v>0.3</v>
      </c>
    </row>
    <row r="74" spans="2:8" x14ac:dyDescent="0.25">
      <c r="B74" s="1" t="s">
        <v>8</v>
      </c>
      <c r="C74" s="4">
        <v>0.06</v>
      </c>
      <c r="D74" s="15">
        <f t="shared" si="13"/>
        <v>0.6</v>
      </c>
      <c r="E74" s="4">
        <v>0</v>
      </c>
      <c r="F74" s="15">
        <f t="shared" si="14"/>
        <v>0</v>
      </c>
      <c r="G74" s="4">
        <f t="shared" si="12"/>
        <v>0.6</v>
      </c>
      <c r="H74" s="4">
        <f>+H73+G74</f>
        <v>0.89999999999999991</v>
      </c>
    </row>
    <row r="75" spans="2:8" x14ac:dyDescent="0.25">
      <c r="B75" s="1" t="s">
        <v>21</v>
      </c>
      <c r="C75" s="4">
        <v>0.06</v>
      </c>
      <c r="D75" s="15">
        <f t="shared" si="13"/>
        <v>0.6</v>
      </c>
      <c r="E75" s="4">
        <v>0</v>
      </c>
      <c r="F75" s="15">
        <f t="shared" si="14"/>
        <v>0</v>
      </c>
      <c r="G75" s="4">
        <f t="shared" si="12"/>
        <v>0.6</v>
      </c>
      <c r="H75" s="4">
        <f>+H74+G75</f>
        <v>1.5</v>
      </c>
    </row>
    <row r="76" spans="2:8" x14ac:dyDescent="0.25">
      <c r="B76" s="1" t="s">
        <v>9</v>
      </c>
      <c r="C76" s="4">
        <v>0.03</v>
      </c>
      <c r="D76" s="15">
        <f t="shared" si="13"/>
        <v>0.44999999999999996</v>
      </c>
      <c r="E76" s="4">
        <v>0</v>
      </c>
      <c r="F76" s="15">
        <f t="shared" si="14"/>
        <v>0</v>
      </c>
      <c r="G76" s="4">
        <f t="shared" si="12"/>
        <v>0.44999999999999996</v>
      </c>
      <c r="H76" s="4">
        <f>+H75+G76</f>
        <v>1.95</v>
      </c>
    </row>
    <row r="77" spans="2:8" ht="15.75" thickBot="1" x14ac:dyDescent="0.3">
      <c r="B77" s="1" t="s">
        <v>32</v>
      </c>
      <c r="C77" s="4">
        <v>0</v>
      </c>
      <c r="D77" s="15">
        <f>((C76+C77)/2)*6.8</f>
        <v>0.10199999999999999</v>
      </c>
      <c r="E77" s="4">
        <v>0</v>
      </c>
      <c r="F77" s="15">
        <f t="shared" si="14"/>
        <v>0</v>
      </c>
      <c r="G77" s="8">
        <f t="shared" si="12"/>
        <v>0.10199999999999999</v>
      </c>
      <c r="H77" s="4">
        <f>+H76+G77</f>
        <v>2.052</v>
      </c>
    </row>
    <row r="78" spans="2:8" ht="16.5" thickBot="1" x14ac:dyDescent="0.3">
      <c r="B78" s="19" t="s">
        <v>40</v>
      </c>
      <c r="C78" s="14"/>
      <c r="D78" s="12">
        <f>SUM(D72:D77)</f>
        <v>2.052</v>
      </c>
      <c r="E78" s="13"/>
      <c r="F78" s="12">
        <f>SUM(F72:F77)</f>
        <v>0</v>
      </c>
      <c r="G78" s="12">
        <f>SUM(G72:G77)</f>
        <v>2.052</v>
      </c>
      <c r="H78" s="13"/>
    </row>
    <row r="79" spans="2:8" ht="15.75" thickBot="1" x14ac:dyDescent="0.3"/>
    <row r="80" spans="2:8" ht="15.75" thickBot="1" x14ac:dyDescent="0.3">
      <c r="B80" s="30" t="s">
        <v>19</v>
      </c>
      <c r="C80" s="30"/>
      <c r="D80" s="30"/>
      <c r="E80" s="30"/>
      <c r="F80" s="30"/>
      <c r="G80" s="30"/>
      <c r="H80" s="30"/>
    </row>
    <row r="81" spans="2:8" ht="15.75" customHeight="1" thickBot="1" x14ac:dyDescent="0.3">
      <c r="B81" s="31" t="s">
        <v>0</v>
      </c>
      <c r="C81" s="32" t="s">
        <v>1</v>
      </c>
      <c r="D81" s="38" t="s">
        <v>2</v>
      </c>
      <c r="E81" s="35" t="s">
        <v>3</v>
      </c>
      <c r="F81" s="36" t="s">
        <v>4</v>
      </c>
      <c r="G81" s="31" t="s">
        <v>5</v>
      </c>
      <c r="H81" s="35" t="s">
        <v>6</v>
      </c>
    </row>
    <row r="82" spans="2:8" ht="15.75" thickBot="1" x14ac:dyDescent="0.3">
      <c r="B82" s="31"/>
      <c r="C82" s="32"/>
      <c r="D82" s="38"/>
      <c r="E82" s="35"/>
      <c r="F82" s="36"/>
      <c r="G82" s="31"/>
      <c r="H82" s="35"/>
    </row>
    <row r="83" spans="2:8" x14ac:dyDescent="0.25">
      <c r="B83" s="2" t="s">
        <v>7</v>
      </c>
      <c r="C83" s="6">
        <v>0</v>
      </c>
      <c r="D83" s="6"/>
      <c r="E83" s="6">
        <v>0</v>
      </c>
      <c r="F83" s="6"/>
      <c r="G83" s="6">
        <f>+D83-F83</f>
        <v>0</v>
      </c>
      <c r="H83" s="6">
        <v>0</v>
      </c>
    </row>
    <row r="84" spans="2:8" x14ac:dyDescent="0.25">
      <c r="B84" s="1" t="s">
        <v>22</v>
      </c>
      <c r="C84" s="4">
        <v>0.06</v>
      </c>
      <c r="D84" s="15">
        <f t="shared" ref="D84:D97" si="15">((C83+C84)/2)*10</f>
        <v>0.3</v>
      </c>
      <c r="E84" s="4">
        <v>0</v>
      </c>
      <c r="F84" s="15">
        <f t="shared" ref="F84:F98" si="16">((E83+E84)/2)*10</f>
        <v>0</v>
      </c>
      <c r="G84" s="4">
        <f t="shared" ref="G84:G98" si="17">+D84-F84</f>
        <v>0.3</v>
      </c>
      <c r="H84" s="4">
        <f>+H83+G84</f>
        <v>0.3</v>
      </c>
    </row>
    <row r="85" spans="2:8" x14ac:dyDescent="0.25">
      <c r="B85" s="1" t="s">
        <v>8</v>
      </c>
      <c r="C85" s="4">
        <v>0.06</v>
      </c>
      <c r="D85" s="15">
        <f t="shared" si="15"/>
        <v>0.6</v>
      </c>
      <c r="E85" s="4">
        <v>0</v>
      </c>
      <c r="F85" s="15">
        <f t="shared" si="16"/>
        <v>0</v>
      </c>
      <c r="G85" s="4">
        <f t="shared" si="17"/>
        <v>0.6</v>
      </c>
      <c r="H85" s="4">
        <f t="shared" ref="H85:H98" si="18">+H84+G85</f>
        <v>0.89999999999999991</v>
      </c>
    </row>
    <row r="86" spans="2:8" x14ac:dyDescent="0.25">
      <c r="B86" s="1" t="s">
        <v>21</v>
      </c>
      <c r="C86" s="4">
        <v>0.06</v>
      </c>
      <c r="D86" s="15">
        <f t="shared" si="15"/>
        <v>0.6</v>
      </c>
      <c r="E86" s="4">
        <v>0</v>
      </c>
      <c r="F86" s="15">
        <f t="shared" si="16"/>
        <v>0</v>
      </c>
      <c r="G86" s="4">
        <f t="shared" si="17"/>
        <v>0.6</v>
      </c>
      <c r="H86" s="4">
        <f t="shared" si="18"/>
        <v>1.5</v>
      </c>
    </row>
    <row r="87" spans="2:8" x14ac:dyDescent="0.25">
      <c r="B87" s="1" t="s">
        <v>9</v>
      </c>
      <c r="C87" s="4">
        <v>0.06</v>
      </c>
      <c r="D87" s="15">
        <f t="shared" si="15"/>
        <v>0.6</v>
      </c>
      <c r="E87" s="4">
        <v>0</v>
      </c>
      <c r="F87" s="15">
        <f t="shared" si="16"/>
        <v>0</v>
      </c>
      <c r="G87" s="4">
        <f t="shared" si="17"/>
        <v>0.6</v>
      </c>
      <c r="H87" s="4">
        <f t="shared" si="18"/>
        <v>2.1</v>
      </c>
    </row>
    <row r="88" spans="2:8" x14ac:dyDescent="0.25">
      <c r="B88" s="1" t="s">
        <v>23</v>
      </c>
      <c r="C88" s="4">
        <v>0.06</v>
      </c>
      <c r="D88" s="15">
        <f t="shared" si="15"/>
        <v>0.6</v>
      </c>
      <c r="E88" s="4">
        <v>0</v>
      </c>
      <c r="F88" s="15">
        <f t="shared" si="16"/>
        <v>0</v>
      </c>
      <c r="G88" s="4">
        <f t="shared" si="17"/>
        <v>0.6</v>
      </c>
      <c r="H88" s="4">
        <f t="shared" si="18"/>
        <v>2.7</v>
      </c>
    </row>
    <row r="89" spans="2:8" x14ac:dyDescent="0.25">
      <c r="B89" s="1" t="s">
        <v>10</v>
      </c>
      <c r="C89" s="4">
        <v>0.03</v>
      </c>
      <c r="D89" s="15">
        <f t="shared" si="15"/>
        <v>0.44999999999999996</v>
      </c>
      <c r="E89" s="4">
        <v>0</v>
      </c>
      <c r="F89" s="15">
        <f t="shared" si="16"/>
        <v>0</v>
      </c>
      <c r="G89" s="4">
        <f t="shared" si="17"/>
        <v>0.44999999999999996</v>
      </c>
      <c r="H89" s="4">
        <f t="shared" si="18"/>
        <v>3.1500000000000004</v>
      </c>
    </row>
    <row r="90" spans="2:8" x14ac:dyDescent="0.25">
      <c r="B90" s="1" t="s">
        <v>24</v>
      </c>
      <c r="C90" s="4">
        <v>0.03</v>
      </c>
      <c r="D90" s="15">
        <f t="shared" si="15"/>
        <v>0.3</v>
      </c>
      <c r="E90" s="4">
        <v>0</v>
      </c>
      <c r="F90" s="15">
        <f t="shared" si="16"/>
        <v>0</v>
      </c>
      <c r="G90" s="4">
        <f t="shared" si="17"/>
        <v>0.3</v>
      </c>
      <c r="H90" s="4">
        <f t="shared" si="18"/>
        <v>3.45</v>
      </c>
    </row>
    <row r="91" spans="2:8" x14ac:dyDescent="0.25">
      <c r="B91" s="1" t="s">
        <v>11</v>
      </c>
      <c r="C91" s="4">
        <v>0.03</v>
      </c>
      <c r="D91" s="15">
        <f t="shared" si="15"/>
        <v>0.3</v>
      </c>
      <c r="E91" s="4">
        <v>0</v>
      </c>
      <c r="F91" s="15">
        <f t="shared" si="16"/>
        <v>0</v>
      </c>
      <c r="G91" s="4">
        <f t="shared" si="17"/>
        <v>0.3</v>
      </c>
      <c r="H91" s="4">
        <f t="shared" si="18"/>
        <v>3.75</v>
      </c>
    </row>
    <row r="92" spans="2:8" x14ac:dyDescent="0.25">
      <c r="B92" s="1" t="s">
        <v>25</v>
      </c>
      <c r="C92" s="4">
        <v>0.03</v>
      </c>
      <c r="D92" s="15">
        <f t="shared" si="15"/>
        <v>0.3</v>
      </c>
      <c r="E92" s="4">
        <v>0</v>
      </c>
      <c r="F92" s="15">
        <f t="shared" si="16"/>
        <v>0</v>
      </c>
      <c r="G92" s="4">
        <f t="shared" si="17"/>
        <v>0.3</v>
      </c>
      <c r="H92" s="4">
        <f t="shared" si="18"/>
        <v>4.05</v>
      </c>
    </row>
    <row r="93" spans="2:8" x14ac:dyDescent="0.25">
      <c r="B93" s="1" t="s">
        <v>12</v>
      </c>
      <c r="C93" s="4">
        <v>0.03</v>
      </c>
      <c r="D93" s="15">
        <f t="shared" si="15"/>
        <v>0.3</v>
      </c>
      <c r="E93" s="4">
        <v>0</v>
      </c>
      <c r="F93" s="15">
        <f t="shared" si="16"/>
        <v>0</v>
      </c>
      <c r="G93" s="4">
        <f t="shared" si="17"/>
        <v>0.3</v>
      </c>
      <c r="H93" s="4">
        <f t="shared" si="18"/>
        <v>4.3499999999999996</v>
      </c>
    </row>
    <row r="94" spans="2:8" x14ac:dyDescent="0.25">
      <c r="B94" s="1" t="s">
        <v>26</v>
      </c>
      <c r="C94" s="4">
        <v>0.06</v>
      </c>
      <c r="D94" s="15">
        <f t="shared" si="15"/>
        <v>0.44999999999999996</v>
      </c>
      <c r="E94" s="4">
        <v>0</v>
      </c>
      <c r="F94" s="15">
        <f t="shared" si="16"/>
        <v>0</v>
      </c>
      <c r="G94" s="4">
        <f t="shared" si="17"/>
        <v>0.44999999999999996</v>
      </c>
      <c r="H94" s="4">
        <f t="shared" si="18"/>
        <v>4.8</v>
      </c>
    </row>
    <row r="95" spans="2:8" x14ac:dyDescent="0.25">
      <c r="B95" s="1" t="s">
        <v>13</v>
      </c>
      <c r="C95" s="4">
        <v>0.06</v>
      </c>
      <c r="D95" s="15">
        <f t="shared" si="15"/>
        <v>0.6</v>
      </c>
      <c r="E95" s="4">
        <v>0</v>
      </c>
      <c r="F95" s="15">
        <f t="shared" si="16"/>
        <v>0</v>
      </c>
      <c r="G95" s="4">
        <f t="shared" si="17"/>
        <v>0.6</v>
      </c>
      <c r="H95" s="4">
        <f t="shared" si="18"/>
        <v>5.3999999999999995</v>
      </c>
    </row>
    <row r="96" spans="2:8" x14ac:dyDescent="0.25">
      <c r="B96" s="1" t="s">
        <v>27</v>
      </c>
      <c r="C96" s="4">
        <v>0.06</v>
      </c>
      <c r="D96" s="15">
        <f t="shared" si="15"/>
        <v>0.6</v>
      </c>
      <c r="E96" s="4">
        <v>0</v>
      </c>
      <c r="F96" s="15">
        <f t="shared" si="16"/>
        <v>0</v>
      </c>
      <c r="G96" s="4">
        <f t="shared" si="17"/>
        <v>0.6</v>
      </c>
      <c r="H96" s="4">
        <f t="shared" si="18"/>
        <v>5.9999999999999991</v>
      </c>
    </row>
    <row r="97" spans="2:8" x14ac:dyDescent="0.25">
      <c r="B97" s="1" t="s">
        <v>14</v>
      </c>
      <c r="C97" s="4">
        <v>0.06</v>
      </c>
      <c r="D97" s="15">
        <f t="shared" si="15"/>
        <v>0.6</v>
      </c>
      <c r="E97" s="4">
        <v>0</v>
      </c>
      <c r="F97" s="15">
        <f t="shared" si="16"/>
        <v>0</v>
      </c>
      <c r="G97" s="4">
        <f t="shared" si="17"/>
        <v>0.6</v>
      </c>
      <c r="H97" s="4">
        <f t="shared" si="18"/>
        <v>6.5999999999999988</v>
      </c>
    </row>
    <row r="98" spans="2:8" ht="15.75" thickBot="1" x14ac:dyDescent="0.3">
      <c r="B98" s="1" t="s">
        <v>33</v>
      </c>
      <c r="C98" s="4">
        <v>0.09</v>
      </c>
      <c r="D98" s="15">
        <f>((C97+C98)/2)*3.97</f>
        <v>0.29775000000000001</v>
      </c>
      <c r="E98" s="8">
        <v>0</v>
      </c>
      <c r="F98" s="15">
        <f t="shared" si="16"/>
        <v>0</v>
      </c>
      <c r="G98" s="8">
        <f t="shared" si="17"/>
        <v>0.29775000000000001</v>
      </c>
      <c r="H98" s="4">
        <f t="shared" si="18"/>
        <v>6.8977499999999985</v>
      </c>
    </row>
    <row r="99" spans="2:8" ht="16.5" thickBot="1" x14ac:dyDescent="0.3">
      <c r="B99" s="19" t="s">
        <v>40</v>
      </c>
      <c r="C99" s="14"/>
      <c r="D99" s="12">
        <f>SUM(D83:D98)</f>
        <v>6.8977499999999985</v>
      </c>
      <c r="E99" s="13"/>
      <c r="F99" s="12">
        <f>SUM(F83:F98)</f>
        <v>0</v>
      </c>
      <c r="G99" s="12">
        <f>SUM(G83:G98)</f>
        <v>6.8977499999999985</v>
      </c>
      <c r="H99" s="13"/>
    </row>
    <row r="100" spans="2:8" ht="15.75" thickBot="1" x14ac:dyDescent="0.3"/>
    <row r="101" spans="2:8" ht="15.75" thickBot="1" x14ac:dyDescent="0.3">
      <c r="B101" s="30" t="s">
        <v>20</v>
      </c>
      <c r="C101" s="30"/>
      <c r="D101" s="30"/>
      <c r="E101" s="30"/>
      <c r="F101" s="30"/>
      <c r="G101" s="30"/>
      <c r="H101" s="30"/>
    </row>
    <row r="102" spans="2:8" ht="15.75" customHeight="1" thickBot="1" x14ac:dyDescent="0.3">
      <c r="B102" s="31" t="s">
        <v>0</v>
      </c>
      <c r="C102" s="32" t="s">
        <v>1</v>
      </c>
      <c r="D102" s="38" t="s">
        <v>2</v>
      </c>
      <c r="E102" s="35" t="s">
        <v>3</v>
      </c>
      <c r="F102" s="36" t="s">
        <v>4</v>
      </c>
      <c r="G102" s="31" t="s">
        <v>5</v>
      </c>
      <c r="H102" s="35" t="s">
        <v>6</v>
      </c>
    </row>
    <row r="103" spans="2:8" ht="15.75" thickBot="1" x14ac:dyDescent="0.3">
      <c r="B103" s="31"/>
      <c r="C103" s="32"/>
      <c r="D103" s="38"/>
      <c r="E103" s="35"/>
      <c r="F103" s="36"/>
      <c r="G103" s="31"/>
      <c r="H103" s="35"/>
    </row>
    <row r="104" spans="2:8" x14ac:dyDescent="0.25">
      <c r="B104" s="1" t="s">
        <v>7</v>
      </c>
      <c r="C104" s="6">
        <v>0</v>
      </c>
      <c r="D104" s="6"/>
      <c r="E104" s="6">
        <v>0</v>
      </c>
      <c r="F104" s="6"/>
      <c r="G104" s="6">
        <f>+D104-F104</f>
        <v>0</v>
      </c>
      <c r="H104" s="6">
        <v>0</v>
      </c>
    </row>
    <row r="105" spans="2:8" x14ac:dyDescent="0.25">
      <c r="B105" s="1" t="s">
        <v>22</v>
      </c>
      <c r="C105" s="4">
        <v>0.06</v>
      </c>
      <c r="D105" s="15">
        <f t="shared" ref="D105:D120" si="19">((C104+C105)/2)*10</f>
        <v>0.3</v>
      </c>
      <c r="E105" s="4">
        <v>0</v>
      </c>
      <c r="F105" s="15">
        <f t="shared" ref="F105:F120" si="20">((E104+E105)/2)*10</f>
        <v>0</v>
      </c>
      <c r="G105" s="4">
        <f t="shared" ref="G105:G120" si="21">+D105-F105</f>
        <v>0.3</v>
      </c>
      <c r="H105" s="4">
        <f>+H104+G105</f>
        <v>0.3</v>
      </c>
    </row>
    <row r="106" spans="2:8" x14ac:dyDescent="0.25">
      <c r="B106" s="1" t="s">
        <v>8</v>
      </c>
      <c r="C106" s="4">
        <v>0.06</v>
      </c>
      <c r="D106" s="15">
        <f t="shared" si="19"/>
        <v>0.6</v>
      </c>
      <c r="E106" s="4">
        <v>0</v>
      </c>
      <c r="F106" s="15">
        <f t="shared" si="20"/>
        <v>0</v>
      </c>
      <c r="G106" s="4">
        <f t="shared" si="21"/>
        <v>0.6</v>
      </c>
      <c r="H106" s="4">
        <f t="shared" ref="H106:H120" si="22">+H105+G106</f>
        <v>0.89999999999999991</v>
      </c>
    </row>
    <row r="107" spans="2:8" x14ac:dyDescent="0.25">
      <c r="B107" s="1" t="s">
        <v>21</v>
      </c>
      <c r="C107" s="4">
        <v>0.06</v>
      </c>
      <c r="D107" s="15">
        <f t="shared" si="19"/>
        <v>0.6</v>
      </c>
      <c r="E107" s="4">
        <v>0</v>
      </c>
      <c r="F107" s="15">
        <f t="shared" si="20"/>
        <v>0</v>
      </c>
      <c r="G107" s="4">
        <f t="shared" si="21"/>
        <v>0.6</v>
      </c>
      <c r="H107" s="4">
        <f t="shared" si="22"/>
        <v>1.5</v>
      </c>
    </row>
    <row r="108" spans="2:8" x14ac:dyDescent="0.25">
      <c r="B108" s="1" t="s">
        <v>9</v>
      </c>
      <c r="C108" s="4">
        <v>0.06</v>
      </c>
      <c r="D108" s="15">
        <f t="shared" si="19"/>
        <v>0.6</v>
      </c>
      <c r="E108" s="4">
        <v>0</v>
      </c>
      <c r="F108" s="15">
        <f t="shared" si="20"/>
        <v>0</v>
      </c>
      <c r="G108" s="4">
        <f t="shared" si="21"/>
        <v>0.6</v>
      </c>
      <c r="H108" s="4">
        <f t="shared" si="22"/>
        <v>2.1</v>
      </c>
    </row>
    <row r="109" spans="2:8" x14ac:dyDescent="0.25">
      <c r="B109" s="1" t="s">
        <v>23</v>
      </c>
      <c r="C109" s="4">
        <v>0.06</v>
      </c>
      <c r="D109" s="15">
        <f t="shared" si="19"/>
        <v>0.6</v>
      </c>
      <c r="E109" s="4">
        <v>0</v>
      </c>
      <c r="F109" s="15">
        <f t="shared" si="20"/>
        <v>0</v>
      </c>
      <c r="G109" s="4">
        <f t="shared" si="21"/>
        <v>0.6</v>
      </c>
      <c r="H109" s="4">
        <f t="shared" si="22"/>
        <v>2.7</v>
      </c>
    </row>
    <row r="110" spans="2:8" x14ac:dyDescent="0.25">
      <c r="B110" s="1" t="s">
        <v>10</v>
      </c>
      <c r="C110" s="4">
        <v>0.06</v>
      </c>
      <c r="D110" s="15">
        <f t="shared" si="19"/>
        <v>0.6</v>
      </c>
      <c r="E110" s="4">
        <v>0</v>
      </c>
      <c r="F110" s="15">
        <f t="shared" si="20"/>
        <v>0</v>
      </c>
      <c r="G110" s="4">
        <f t="shared" si="21"/>
        <v>0.6</v>
      </c>
      <c r="H110" s="4">
        <f t="shared" si="22"/>
        <v>3.3000000000000003</v>
      </c>
    </row>
    <row r="111" spans="2:8" x14ac:dyDescent="0.25">
      <c r="B111" s="1" t="s">
        <v>24</v>
      </c>
      <c r="C111" s="4">
        <v>0.06</v>
      </c>
      <c r="D111" s="15">
        <f t="shared" si="19"/>
        <v>0.6</v>
      </c>
      <c r="E111" s="4">
        <v>0</v>
      </c>
      <c r="F111" s="15">
        <f t="shared" si="20"/>
        <v>0</v>
      </c>
      <c r="G111" s="4">
        <f t="shared" si="21"/>
        <v>0.6</v>
      </c>
      <c r="H111" s="4">
        <f t="shared" si="22"/>
        <v>3.9000000000000004</v>
      </c>
    </row>
    <row r="112" spans="2:8" x14ac:dyDescent="0.25">
      <c r="B112" s="1" t="s">
        <v>11</v>
      </c>
      <c r="C112" s="4">
        <v>0.06</v>
      </c>
      <c r="D112" s="15">
        <f t="shared" si="19"/>
        <v>0.6</v>
      </c>
      <c r="E112" s="4">
        <v>0</v>
      </c>
      <c r="F112" s="15">
        <f t="shared" si="20"/>
        <v>0</v>
      </c>
      <c r="G112" s="4">
        <f t="shared" si="21"/>
        <v>0.6</v>
      </c>
      <c r="H112" s="4">
        <f t="shared" si="22"/>
        <v>4.5</v>
      </c>
    </row>
    <row r="113" spans="2:8" x14ac:dyDescent="0.25">
      <c r="B113" s="1" t="s">
        <v>25</v>
      </c>
      <c r="C113" s="4">
        <v>0.06</v>
      </c>
      <c r="D113" s="15">
        <f t="shared" si="19"/>
        <v>0.6</v>
      </c>
      <c r="E113" s="4">
        <v>0</v>
      </c>
      <c r="F113" s="15">
        <f t="shared" si="20"/>
        <v>0</v>
      </c>
      <c r="G113" s="4">
        <f t="shared" si="21"/>
        <v>0.6</v>
      </c>
      <c r="H113" s="4">
        <f t="shared" si="22"/>
        <v>5.0999999999999996</v>
      </c>
    </row>
    <row r="114" spans="2:8" x14ac:dyDescent="0.25">
      <c r="B114" s="1" t="s">
        <v>12</v>
      </c>
      <c r="C114" s="4">
        <v>0.06</v>
      </c>
      <c r="D114" s="15">
        <f t="shared" si="19"/>
        <v>0.6</v>
      </c>
      <c r="E114" s="4">
        <v>0</v>
      </c>
      <c r="F114" s="15">
        <f t="shared" si="20"/>
        <v>0</v>
      </c>
      <c r="G114" s="4">
        <f t="shared" si="21"/>
        <v>0.6</v>
      </c>
      <c r="H114" s="4">
        <f t="shared" si="22"/>
        <v>5.6999999999999993</v>
      </c>
    </row>
    <row r="115" spans="2:8" x14ac:dyDescent="0.25">
      <c r="B115" s="1" t="s">
        <v>26</v>
      </c>
      <c r="C115" s="4">
        <v>0.06</v>
      </c>
      <c r="D115" s="15">
        <f t="shared" si="19"/>
        <v>0.6</v>
      </c>
      <c r="E115" s="4">
        <v>0</v>
      </c>
      <c r="F115" s="15">
        <f t="shared" si="20"/>
        <v>0</v>
      </c>
      <c r="G115" s="4">
        <f t="shared" si="21"/>
        <v>0.6</v>
      </c>
      <c r="H115" s="4">
        <f t="shared" si="22"/>
        <v>6.2999999999999989</v>
      </c>
    </row>
    <row r="116" spans="2:8" x14ac:dyDescent="0.25">
      <c r="B116" s="1" t="s">
        <v>13</v>
      </c>
      <c r="C116" s="4">
        <v>0.06</v>
      </c>
      <c r="D116" s="15">
        <f t="shared" si="19"/>
        <v>0.6</v>
      </c>
      <c r="E116" s="4">
        <v>0</v>
      </c>
      <c r="F116" s="15">
        <f t="shared" si="20"/>
        <v>0</v>
      </c>
      <c r="G116" s="4">
        <f t="shared" si="21"/>
        <v>0.6</v>
      </c>
      <c r="H116" s="4">
        <f t="shared" si="22"/>
        <v>6.8999999999999986</v>
      </c>
    </row>
    <row r="117" spans="2:8" x14ac:dyDescent="0.25">
      <c r="B117" s="1" t="s">
        <v>27</v>
      </c>
      <c r="C117" s="4">
        <v>0.06</v>
      </c>
      <c r="D117" s="15">
        <f t="shared" si="19"/>
        <v>0.6</v>
      </c>
      <c r="E117" s="4">
        <v>0</v>
      </c>
      <c r="F117" s="15">
        <f t="shared" si="20"/>
        <v>0</v>
      </c>
      <c r="G117" s="4">
        <f t="shared" si="21"/>
        <v>0.6</v>
      </c>
      <c r="H117" s="4">
        <f t="shared" si="22"/>
        <v>7.4999999999999982</v>
      </c>
    </row>
    <row r="118" spans="2:8" x14ac:dyDescent="0.25">
      <c r="B118" s="1" t="s">
        <v>14</v>
      </c>
      <c r="C118" s="4">
        <v>0.06</v>
      </c>
      <c r="D118" s="15">
        <f t="shared" si="19"/>
        <v>0.6</v>
      </c>
      <c r="E118" s="4">
        <v>0</v>
      </c>
      <c r="F118" s="15">
        <f t="shared" si="20"/>
        <v>0</v>
      </c>
      <c r="G118" s="4">
        <f t="shared" si="21"/>
        <v>0.6</v>
      </c>
      <c r="H118" s="4">
        <f t="shared" si="22"/>
        <v>8.0999999999999979</v>
      </c>
    </row>
    <row r="119" spans="2:8" x14ac:dyDescent="0.25">
      <c r="B119" s="1" t="s">
        <v>28</v>
      </c>
      <c r="C119" s="4">
        <v>0</v>
      </c>
      <c r="D119" s="15">
        <f t="shared" si="19"/>
        <v>0.3</v>
      </c>
      <c r="E119" s="4">
        <v>0</v>
      </c>
      <c r="F119" s="15">
        <f t="shared" si="20"/>
        <v>0</v>
      </c>
      <c r="G119" s="4">
        <f t="shared" si="21"/>
        <v>0.3</v>
      </c>
      <c r="H119" s="4">
        <f t="shared" si="22"/>
        <v>8.3999999999999986</v>
      </c>
    </row>
    <row r="120" spans="2:8" ht="15.75" thickBot="1" x14ac:dyDescent="0.3">
      <c r="B120" s="1" t="s">
        <v>34</v>
      </c>
      <c r="C120" s="4">
        <v>0</v>
      </c>
      <c r="D120" s="15">
        <f t="shared" si="19"/>
        <v>0</v>
      </c>
      <c r="E120" s="8">
        <v>0</v>
      </c>
      <c r="F120" s="15">
        <f t="shared" si="20"/>
        <v>0</v>
      </c>
      <c r="G120" s="8">
        <f t="shared" si="21"/>
        <v>0</v>
      </c>
      <c r="H120" s="4">
        <f t="shared" si="22"/>
        <v>8.3999999999999986</v>
      </c>
    </row>
    <row r="121" spans="2:8" ht="16.5" thickBot="1" x14ac:dyDescent="0.3">
      <c r="B121" s="19" t="s">
        <v>40</v>
      </c>
      <c r="C121" s="11"/>
      <c r="D121" s="12">
        <f>SUM(D104:D120)</f>
        <v>8.3999999999999986</v>
      </c>
      <c r="E121" s="11"/>
      <c r="F121" s="12">
        <f>SUM(F104:F120)</f>
        <v>0</v>
      </c>
      <c r="G121" s="12">
        <f>SUM(G104:G120)</f>
        <v>8.3999999999999986</v>
      </c>
      <c r="H121" s="11"/>
    </row>
    <row r="122" spans="2:8" ht="15.75" thickBot="1" x14ac:dyDescent="0.3"/>
    <row r="123" spans="2:8" ht="15.75" thickBot="1" x14ac:dyDescent="0.3">
      <c r="B123" s="30" t="s">
        <v>35</v>
      </c>
      <c r="C123" s="30"/>
      <c r="D123" s="30"/>
      <c r="E123" s="30"/>
      <c r="F123" s="30"/>
      <c r="G123" s="30"/>
      <c r="H123" s="30"/>
    </row>
    <row r="124" spans="2:8" ht="15.75" customHeight="1" thickBot="1" x14ac:dyDescent="0.3">
      <c r="B124" s="31" t="s">
        <v>0</v>
      </c>
      <c r="C124" s="32" t="s">
        <v>1</v>
      </c>
      <c r="D124" s="38" t="s">
        <v>2</v>
      </c>
      <c r="E124" s="35" t="s">
        <v>3</v>
      </c>
      <c r="F124" s="36" t="s">
        <v>4</v>
      </c>
      <c r="G124" s="31" t="s">
        <v>5</v>
      </c>
      <c r="H124" s="35" t="s">
        <v>6</v>
      </c>
    </row>
    <row r="125" spans="2:8" ht="15.75" thickBot="1" x14ac:dyDescent="0.3">
      <c r="B125" s="31"/>
      <c r="C125" s="32"/>
      <c r="D125" s="38"/>
      <c r="E125" s="35"/>
      <c r="F125" s="36"/>
      <c r="G125" s="31"/>
      <c r="H125" s="35"/>
    </row>
    <row r="126" spans="2:8" x14ac:dyDescent="0.25">
      <c r="B126" s="1" t="s">
        <v>7</v>
      </c>
      <c r="C126" s="6">
        <v>0</v>
      </c>
      <c r="D126" s="6"/>
      <c r="E126" s="6">
        <v>0</v>
      </c>
      <c r="F126" s="6"/>
      <c r="G126" s="6">
        <f>+D126-F126</f>
        <v>0</v>
      </c>
      <c r="H126" s="6">
        <v>0</v>
      </c>
    </row>
    <row r="127" spans="2:8" x14ac:dyDescent="0.25">
      <c r="B127" s="1" t="s">
        <v>22</v>
      </c>
      <c r="C127" s="4">
        <v>0.06</v>
      </c>
      <c r="D127" s="15">
        <f t="shared" ref="D127:D141" si="23">((C126+C127)/2)*10</f>
        <v>0.3</v>
      </c>
      <c r="E127" s="4">
        <v>0</v>
      </c>
      <c r="F127" s="15">
        <f t="shared" ref="F127:F142" si="24">((E126+E127)/2)*10</f>
        <v>0</v>
      </c>
      <c r="G127" s="4">
        <f t="shared" ref="G127:G142" si="25">+D127-F127</f>
        <v>0.3</v>
      </c>
      <c r="H127" s="4">
        <f>+H126+G127</f>
        <v>0.3</v>
      </c>
    </row>
    <row r="128" spans="2:8" x14ac:dyDescent="0.25">
      <c r="B128" s="1" t="s">
        <v>8</v>
      </c>
      <c r="C128" s="4">
        <v>0.06</v>
      </c>
      <c r="D128" s="15">
        <f t="shared" si="23"/>
        <v>0.6</v>
      </c>
      <c r="E128" s="4">
        <v>0</v>
      </c>
      <c r="F128" s="15">
        <f t="shared" si="24"/>
        <v>0</v>
      </c>
      <c r="G128" s="4">
        <f t="shared" si="25"/>
        <v>0.6</v>
      </c>
      <c r="H128" s="4">
        <f t="shared" ref="H128:H142" si="26">+H127+G128</f>
        <v>0.89999999999999991</v>
      </c>
    </row>
    <row r="129" spans="2:8" x14ac:dyDescent="0.25">
      <c r="B129" s="1" t="s">
        <v>21</v>
      </c>
      <c r="C129" s="4">
        <v>0.06</v>
      </c>
      <c r="D129" s="15">
        <f t="shared" si="23"/>
        <v>0.6</v>
      </c>
      <c r="E129" s="4">
        <v>0</v>
      </c>
      <c r="F129" s="15">
        <f t="shared" si="24"/>
        <v>0</v>
      </c>
      <c r="G129" s="4">
        <f t="shared" si="25"/>
        <v>0.6</v>
      </c>
      <c r="H129" s="4">
        <f t="shared" si="26"/>
        <v>1.5</v>
      </c>
    </row>
    <row r="130" spans="2:8" x14ac:dyDescent="0.25">
      <c r="B130" s="1" t="s">
        <v>9</v>
      </c>
      <c r="C130" s="4">
        <v>0.06</v>
      </c>
      <c r="D130" s="15">
        <f t="shared" si="23"/>
        <v>0.6</v>
      </c>
      <c r="E130" s="4">
        <v>0</v>
      </c>
      <c r="F130" s="15">
        <f t="shared" si="24"/>
        <v>0</v>
      </c>
      <c r="G130" s="4">
        <f t="shared" si="25"/>
        <v>0.6</v>
      </c>
      <c r="H130" s="4">
        <f t="shared" si="26"/>
        <v>2.1</v>
      </c>
    </row>
    <row r="131" spans="2:8" x14ac:dyDescent="0.25">
      <c r="B131" s="1" t="s">
        <v>23</v>
      </c>
      <c r="C131" s="4">
        <v>0.06</v>
      </c>
      <c r="D131" s="15">
        <f t="shared" si="23"/>
        <v>0.6</v>
      </c>
      <c r="E131" s="4">
        <v>0</v>
      </c>
      <c r="F131" s="15">
        <f t="shared" si="24"/>
        <v>0</v>
      </c>
      <c r="G131" s="4">
        <f t="shared" si="25"/>
        <v>0.6</v>
      </c>
      <c r="H131" s="4">
        <f t="shared" si="26"/>
        <v>2.7</v>
      </c>
    </row>
    <row r="132" spans="2:8" x14ac:dyDescent="0.25">
      <c r="B132" s="1" t="s">
        <v>10</v>
      </c>
      <c r="C132" s="4">
        <v>0.06</v>
      </c>
      <c r="D132" s="15">
        <f t="shared" si="23"/>
        <v>0.6</v>
      </c>
      <c r="E132" s="4">
        <v>0</v>
      </c>
      <c r="F132" s="15">
        <f t="shared" si="24"/>
        <v>0</v>
      </c>
      <c r="G132" s="4">
        <f t="shared" si="25"/>
        <v>0.6</v>
      </c>
      <c r="H132" s="4">
        <f t="shared" si="26"/>
        <v>3.3000000000000003</v>
      </c>
    </row>
    <row r="133" spans="2:8" x14ac:dyDescent="0.25">
      <c r="B133" s="1" t="s">
        <v>24</v>
      </c>
      <c r="C133" s="4">
        <v>0.06</v>
      </c>
      <c r="D133" s="15">
        <f t="shared" si="23"/>
        <v>0.6</v>
      </c>
      <c r="E133" s="4">
        <v>0</v>
      </c>
      <c r="F133" s="15">
        <f t="shared" si="24"/>
        <v>0</v>
      </c>
      <c r="G133" s="4">
        <f t="shared" si="25"/>
        <v>0.6</v>
      </c>
      <c r="H133" s="4">
        <f t="shared" si="26"/>
        <v>3.9000000000000004</v>
      </c>
    </row>
    <row r="134" spans="2:8" x14ac:dyDescent="0.25">
      <c r="B134" s="1" t="s">
        <v>11</v>
      </c>
      <c r="C134" s="4">
        <v>0.06</v>
      </c>
      <c r="D134" s="15">
        <f t="shared" si="23"/>
        <v>0.6</v>
      </c>
      <c r="E134" s="4">
        <v>0</v>
      </c>
      <c r="F134" s="15">
        <f t="shared" si="24"/>
        <v>0</v>
      </c>
      <c r="G134" s="4">
        <f t="shared" si="25"/>
        <v>0.6</v>
      </c>
      <c r="H134" s="4">
        <f t="shared" si="26"/>
        <v>4.5</v>
      </c>
    </row>
    <row r="135" spans="2:8" x14ac:dyDescent="0.25">
      <c r="B135" s="1" t="s">
        <v>25</v>
      </c>
      <c r="C135" s="4">
        <v>0.06</v>
      </c>
      <c r="D135" s="15">
        <f t="shared" si="23"/>
        <v>0.6</v>
      </c>
      <c r="E135" s="4">
        <v>0</v>
      </c>
      <c r="F135" s="15">
        <f t="shared" si="24"/>
        <v>0</v>
      </c>
      <c r="G135" s="4">
        <f t="shared" si="25"/>
        <v>0.6</v>
      </c>
      <c r="H135" s="4">
        <f t="shared" si="26"/>
        <v>5.0999999999999996</v>
      </c>
    </row>
    <row r="136" spans="2:8" x14ac:dyDescent="0.25">
      <c r="B136" s="1" t="s">
        <v>12</v>
      </c>
      <c r="C136" s="4">
        <v>0.06</v>
      </c>
      <c r="D136" s="15">
        <f t="shared" si="23"/>
        <v>0.6</v>
      </c>
      <c r="E136" s="4">
        <v>0</v>
      </c>
      <c r="F136" s="15">
        <f t="shared" si="24"/>
        <v>0</v>
      </c>
      <c r="G136" s="4">
        <f t="shared" si="25"/>
        <v>0.6</v>
      </c>
      <c r="H136" s="4">
        <f t="shared" si="26"/>
        <v>5.6999999999999993</v>
      </c>
    </row>
    <row r="137" spans="2:8" x14ac:dyDescent="0.25">
      <c r="B137" s="1" t="s">
        <v>26</v>
      </c>
      <c r="C137" s="4">
        <v>0.06</v>
      </c>
      <c r="D137" s="15">
        <f t="shared" si="23"/>
        <v>0.6</v>
      </c>
      <c r="E137" s="4">
        <v>0</v>
      </c>
      <c r="F137" s="15">
        <f t="shared" si="24"/>
        <v>0</v>
      </c>
      <c r="G137" s="4">
        <f t="shared" si="25"/>
        <v>0.6</v>
      </c>
      <c r="H137" s="4">
        <f t="shared" si="26"/>
        <v>6.2999999999999989</v>
      </c>
    </row>
    <row r="138" spans="2:8" x14ac:dyDescent="0.25">
      <c r="B138" s="1" t="s">
        <v>13</v>
      </c>
      <c r="C138" s="4">
        <v>0.03</v>
      </c>
      <c r="D138" s="15">
        <f t="shared" si="23"/>
        <v>0.44999999999999996</v>
      </c>
      <c r="E138" s="4">
        <v>0</v>
      </c>
      <c r="F138" s="15">
        <f t="shared" si="24"/>
        <v>0</v>
      </c>
      <c r="G138" s="4">
        <f t="shared" si="25"/>
        <v>0.44999999999999996</v>
      </c>
      <c r="H138" s="4">
        <f t="shared" si="26"/>
        <v>6.7499999999999991</v>
      </c>
    </row>
    <row r="139" spans="2:8" x14ac:dyDescent="0.25">
      <c r="B139" s="1" t="s">
        <v>27</v>
      </c>
      <c r="C139" s="4">
        <v>0.03</v>
      </c>
      <c r="D139" s="15">
        <f t="shared" si="23"/>
        <v>0.3</v>
      </c>
      <c r="E139" s="4">
        <v>0</v>
      </c>
      <c r="F139" s="15">
        <f t="shared" si="24"/>
        <v>0</v>
      </c>
      <c r="G139" s="4">
        <f t="shared" si="25"/>
        <v>0.3</v>
      </c>
      <c r="H139" s="4">
        <f t="shared" si="26"/>
        <v>7.0499999999999989</v>
      </c>
    </row>
    <row r="140" spans="2:8" x14ac:dyDescent="0.25">
      <c r="B140" s="1" t="s">
        <v>14</v>
      </c>
      <c r="C140" s="4">
        <v>0.03</v>
      </c>
      <c r="D140" s="15">
        <f t="shared" si="23"/>
        <v>0.3</v>
      </c>
      <c r="E140" s="4">
        <v>0</v>
      </c>
      <c r="F140" s="15">
        <f t="shared" si="24"/>
        <v>0</v>
      </c>
      <c r="G140" s="4">
        <f t="shared" si="25"/>
        <v>0.3</v>
      </c>
      <c r="H140" s="4">
        <f t="shared" si="26"/>
        <v>7.3499999999999988</v>
      </c>
    </row>
    <row r="141" spans="2:8" x14ac:dyDescent="0.25">
      <c r="B141" s="1" t="s">
        <v>28</v>
      </c>
      <c r="C141" s="4">
        <v>0.03</v>
      </c>
      <c r="D141" s="15">
        <f t="shared" si="23"/>
        <v>0.3</v>
      </c>
      <c r="E141" s="4">
        <v>0</v>
      </c>
      <c r="F141" s="15">
        <f t="shared" si="24"/>
        <v>0</v>
      </c>
      <c r="G141" s="4">
        <f t="shared" si="25"/>
        <v>0.3</v>
      </c>
      <c r="H141" s="4">
        <f t="shared" si="26"/>
        <v>7.6499999999999986</v>
      </c>
    </row>
    <row r="142" spans="2:8" ht="15.75" thickBot="1" x14ac:dyDescent="0.3">
      <c r="B142" s="1" t="s">
        <v>36</v>
      </c>
      <c r="C142" s="4">
        <v>0</v>
      </c>
      <c r="D142" s="15">
        <f>((C141+C142)/2)*4.358</f>
        <v>6.5369999999999998E-2</v>
      </c>
      <c r="E142" s="8">
        <v>0</v>
      </c>
      <c r="F142" s="15">
        <f t="shared" si="24"/>
        <v>0</v>
      </c>
      <c r="G142" s="8">
        <f t="shared" si="25"/>
        <v>6.5369999999999998E-2</v>
      </c>
      <c r="H142" s="4">
        <f t="shared" si="26"/>
        <v>7.7153699999999983</v>
      </c>
    </row>
    <row r="143" spans="2:8" ht="16.5" thickBot="1" x14ac:dyDescent="0.3">
      <c r="B143" s="19" t="s">
        <v>40</v>
      </c>
      <c r="C143" s="14"/>
      <c r="D143" s="12">
        <f>SUM(D126:D142)</f>
        <v>7.7153699999999983</v>
      </c>
      <c r="E143" s="13"/>
      <c r="F143" s="12">
        <f>SUM(F126:F142)</f>
        <v>0</v>
      </c>
      <c r="G143" s="12">
        <f>SUM(G126:G142)</f>
        <v>7.7153699999999983</v>
      </c>
      <c r="H143" s="13"/>
    </row>
    <row r="145" spans="2:8" ht="15.75" thickBot="1" x14ac:dyDescent="0.3"/>
    <row r="146" spans="2:8" ht="15.75" thickBot="1" x14ac:dyDescent="0.3">
      <c r="B146" s="30" t="s">
        <v>42</v>
      </c>
      <c r="C146" s="30"/>
      <c r="D146" s="30"/>
      <c r="E146" s="30"/>
      <c r="F146" s="30"/>
      <c r="G146" s="30"/>
      <c r="H146" s="30"/>
    </row>
    <row r="147" spans="2:8" ht="15.75" thickBot="1" x14ac:dyDescent="0.3">
      <c r="B147" s="31" t="s">
        <v>0</v>
      </c>
      <c r="C147" s="32" t="s">
        <v>1</v>
      </c>
      <c r="D147" s="33" t="s">
        <v>2</v>
      </c>
      <c r="E147" s="35" t="s">
        <v>3</v>
      </c>
      <c r="F147" s="36" t="s">
        <v>4</v>
      </c>
      <c r="G147" s="31" t="s">
        <v>5</v>
      </c>
      <c r="H147" s="35" t="s">
        <v>6</v>
      </c>
    </row>
    <row r="148" spans="2:8" ht="15.75" thickBot="1" x14ac:dyDescent="0.3">
      <c r="B148" s="31"/>
      <c r="C148" s="32"/>
      <c r="D148" s="34"/>
      <c r="E148" s="35"/>
      <c r="F148" s="36"/>
      <c r="G148" s="31"/>
      <c r="H148" s="35"/>
    </row>
    <row r="149" spans="2:8" x14ac:dyDescent="0.25">
      <c r="B149" s="1" t="s">
        <v>7</v>
      </c>
      <c r="C149" s="6">
        <v>0</v>
      </c>
      <c r="D149" s="6"/>
      <c r="E149" s="6">
        <v>0</v>
      </c>
      <c r="F149" s="6">
        <v>0</v>
      </c>
      <c r="G149" s="6">
        <f>+D149-F149</f>
        <v>0</v>
      </c>
      <c r="H149" s="6">
        <v>0</v>
      </c>
    </row>
    <row r="150" spans="2:8" x14ac:dyDescent="0.25">
      <c r="B150" s="1" t="s">
        <v>22</v>
      </c>
      <c r="C150" s="4">
        <v>0.03</v>
      </c>
      <c r="D150" s="15">
        <f>((C149+C150)/2)*10</f>
        <v>0.15</v>
      </c>
      <c r="E150" s="4">
        <v>0</v>
      </c>
      <c r="F150" s="4">
        <v>0</v>
      </c>
      <c r="G150" s="4">
        <f t="shared" ref="G150:G157" si="27">+D150-F150</f>
        <v>0.15</v>
      </c>
      <c r="H150" s="4">
        <f>+H149+G150</f>
        <v>0.15</v>
      </c>
    </row>
    <row r="151" spans="2:8" x14ac:dyDescent="0.25">
      <c r="B151" s="1" t="s">
        <v>8</v>
      </c>
      <c r="C151" s="4">
        <v>0.03</v>
      </c>
      <c r="D151" s="15">
        <f t="shared" ref="D151:D157" si="28">((C150+C151)/2)*10</f>
        <v>0.3</v>
      </c>
      <c r="E151" s="4">
        <v>0</v>
      </c>
      <c r="F151" s="4">
        <v>0</v>
      </c>
      <c r="G151" s="4">
        <f t="shared" si="27"/>
        <v>0.3</v>
      </c>
      <c r="H151" s="4">
        <f t="shared" ref="H151:H157" si="29">+H150+G151</f>
        <v>0.44999999999999996</v>
      </c>
    </row>
    <row r="152" spans="2:8" x14ac:dyDescent="0.25">
      <c r="B152" s="1" t="s">
        <v>21</v>
      </c>
      <c r="C152" s="4">
        <v>0.03</v>
      </c>
      <c r="D152" s="15">
        <f t="shared" si="28"/>
        <v>0.3</v>
      </c>
      <c r="E152" s="4">
        <v>0</v>
      </c>
      <c r="F152" s="4">
        <v>0</v>
      </c>
      <c r="G152" s="4">
        <f t="shared" si="27"/>
        <v>0.3</v>
      </c>
      <c r="H152" s="4">
        <f t="shared" si="29"/>
        <v>0.75</v>
      </c>
    </row>
    <row r="153" spans="2:8" x14ac:dyDescent="0.25">
      <c r="B153" s="1" t="s">
        <v>9</v>
      </c>
      <c r="C153" s="4">
        <v>0.03</v>
      </c>
      <c r="D153" s="15">
        <f t="shared" si="28"/>
        <v>0.3</v>
      </c>
      <c r="E153" s="4">
        <v>0</v>
      </c>
      <c r="F153" s="4">
        <v>0</v>
      </c>
      <c r="G153" s="4">
        <f t="shared" si="27"/>
        <v>0.3</v>
      </c>
      <c r="H153" s="4">
        <f t="shared" si="29"/>
        <v>1.05</v>
      </c>
    </row>
    <row r="154" spans="2:8" x14ac:dyDescent="0.25">
      <c r="B154" s="1" t="s">
        <v>23</v>
      </c>
      <c r="C154" s="4">
        <v>0.03</v>
      </c>
      <c r="D154" s="15">
        <f t="shared" si="28"/>
        <v>0.3</v>
      </c>
      <c r="E154" s="4">
        <v>0</v>
      </c>
      <c r="F154" s="4">
        <v>0</v>
      </c>
      <c r="G154" s="4">
        <f t="shared" si="27"/>
        <v>0.3</v>
      </c>
      <c r="H154" s="4">
        <f t="shared" si="29"/>
        <v>1.35</v>
      </c>
    </row>
    <row r="155" spans="2:8" x14ac:dyDescent="0.25">
      <c r="B155" s="1" t="s">
        <v>10</v>
      </c>
      <c r="C155" s="4">
        <v>0.03</v>
      </c>
      <c r="D155" s="15">
        <f t="shared" si="28"/>
        <v>0.3</v>
      </c>
      <c r="E155" s="4">
        <v>0</v>
      </c>
      <c r="F155" s="4">
        <v>0</v>
      </c>
      <c r="G155" s="4">
        <f t="shared" si="27"/>
        <v>0.3</v>
      </c>
      <c r="H155" s="4">
        <f t="shared" si="29"/>
        <v>1.6500000000000001</v>
      </c>
    </row>
    <row r="156" spans="2:8" x14ac:dyDescent="0.25">
      <c r="B156" s="1" t="s">
        <v>24</v>
      </c>
      <c r="C156" s="4">
        <v>3.2500000000000001E-2</v>
      </c>
      <c r="D156" s="15">
        <f t="shared" si="28"/>
        <v>0.3125</v>
      </c>
      <c r="E156" s="4">
        <v>0</v>
      </c>
      <c r="F156" s="4">
        <v>0</v>
      </c>
      <c r="G156" s="4">
        <f t="shared" si="27"/>
        <v>0.3125</v>
      </c>
      <c r="H156" s="4">
        <f t="shared" si="29"/>
        <v>1.9625000000000001</v>
      </c>
    </row>
    <row r="157" spans="2:8" ht="15.75" thickBot="1" x14ac:dyDescent="0.3">
      <c r="B157" s="1" t="s">
        <v>43</v>
      </c>
      <c r="C157" s="4">
        <v>0</v>
      </c>
      <c r="D157" s="15">
        <f t="shared" si="28"/>
        <v>0.16250000000000001</v>
      </c>
      <c r="E157" s="4">
        <v>0</v>
      </c>
      <c r="F157" s="4">
        <v>0</v>
      </c>
      <c r="G157" s="4">
        <f t="shared" si="27"/>
        <v>0.16250000000000001</v>
      </c>
      <c r="H157" s="4">
        <f t="shared" si="29"/>
        <v>2.125</v>
      </c>
    </row>
    <row r="158" spans="2:8" ht="16.5" thickBot="1" x14ac:dyDescent="0.3">
      <c r="B158" s="19" t="s">
        <v>40</v>
      </c>
      <c r="C158" s="14"/>
      <c r="D158" s="12">
        <f>SUM(D149:D157)</f>
        <v>2.125</v>
      </c>
      <c r="E158" s="13"/>
      <c r="F158" s="12">
        <f>SUM(F149:F157)</f>
        <v>0</v>
      </c>
      <c r="G158" s="12">
        <f>SUM(G149:G157)</f>
        <v>2.125</v>
      </c>
      <c r="H158" s="13"/>
    </row>
    <row r="159" spans="2:8" ht="16.5" thickBot="1" x14ac:dyDescent="0.3">
      <c r="B159" s="20"/>
      <c r="C159" s="21"/>
      <c r="D159" s="22"/>
      <c r="E159" s="23"/>
      <c r="F159" s="22"/>
      <c r="G159" s="22"/>
      <c r="H159" s="23"/>
    </row>
    <row r="160" spans="2:8" ht="15.75" thickBot="1" x14ac:dyDescent="0.3">
      <c r="B160" s="30" t="s">
        <v>45</v>
      </c>
      <c r="C160" s="30"/>
      <c r="D160" s="30"/>
      <c r="E160" s="30"/>
      <c r="F160" s="30"/>
      <c r="G160" s="30"/>
      <c r="H160" s="30"/>
    </row>
    <row r="161" spans="2:8" ht="15.75" thickBot="1" x14ac:dyDescent="0.3">
      <c r="B161" s="31" t="s">
        <v>0</v>
      </c>
      <c r="C161" s="32" t="s">
        <v>1</v>
      </c>
      <c r="D161" s="33" t="s">
        <v>2</v>
      </c>
      <c r="E161" s="35" t="s">
        <v>3</v>
      </c>
      <c r="F161" s="36" t="s">
        <v>4</v>
      </c>
      <c r="G161" s="31" t="s">
        <v>5</v>
      </c>
      <c r="H161" s="35" t="s">
        <v>6</v>
      </c>
    </row>
    <row r="162" spans="2:8" ht="15.75" thickBot="1" x14ac:dyDescent="0.3">
      <c r="B162" s="31"/>
      <c r="C162" s="32"/>
      <c r="D162" s="34"/>
      <c r="E162" s="35"/>
      <c r="F162" s="36"/>
      <c r="G162" s="31"/>
      <c r="H162" s="35"/>
    </row>
    <row r="163" spans="2:8" x14ac:dyDescent="0.25">
      <c r="B163" s="2" t="s">
        <v>7</v>
      </c>
      <c r="C163" s="6">
        <v>0</v>
      </c>
      <c r="D163" s="6"/>
      <c r="E163" s="6">
        <v>0</v>
      </c>
      <c r="F163" s="6">
        <v>0</v>
      </c>
      <c r="G163" s="6">
        <f>+D163-F163</f>
        <v>0</v>
      </c>
      <c r="H163" s="6">
        <v>0</v>
      </c>
    </row>
    <row r="164" spans="2:8" x14ac:dyDescent="0.25">
      <c r="B164" s="1" t="s">
        <v>22</v>
      </c>
      <c r="C164" s="4">
        <v>0.03</v>
      </c>
      <c r="D164" s="15">
        <f>((C163+C164)/2)*10</f>
        <v>0.15</v>
      </c>
      <c r="E164" s="4">
        <v>0</v>
      </c>
      <c r="F164" s="4">
        <v>0</v>
      </c>
      <c r="G164" s="4">
        <f t="shared" ref="G164:G167" si="30">+D164-F164</f>
        <v>0.15</v>
      </c>
      <c r="H164" s="4">
        <f>+H163+G164</f>
        <v>0.15</v>
      </c>
    </row>
    <row r="165" spans="2:8" x14ac:dyDescent="0.25">
      <c r="B165" s="1" t="s">
        <v>8</v>
      </c>
      <c r="C165" s="4">
        <v>0.03</v>
      </c>
      <c r="D165" s="15">
        <f t="shared" ref="D165:D167" si="31">((C164+C165)/2)*10</f>
        <v>0.3</v>
      </c>
      <c r="E165" s="4">
        <v>0</v>
      </c>
      <c r="F165" s="4">
        <v>0</v>
      </c>
      <c r="G165" s="4">
        <f t="shared" si="30"/>
        <v>0.3</v>
      </c>
      <c r="H165" s="4">
        <f t="shared" ref="H165:H167" si="32">+H164+G165</f>
        <v>0.44999999999999996</v>
      </c>
    </row>
    <row r="166" spans="2:8" x14ac:dyDescent="0.25">
      <c r="B166" s="1" t="s">
        <v>21</v>
      </c>
      <c r="C166" s="4">
        <v>0.03</v>
      </c>
      <c r="D166" s="15">
        <f t="shared" si="31"/>
        <v>0.3</v>
      </c>
      <c r="E166" s="4">
        <v>0</v>
      </c>
      <c r="F166" s="4">
        <v>0</v>
      </c>
      <c r="G166" s="4">
        <f t="shared" si="30"/>
        <v>0.3</v>
      </c>
      <c r="H166" s="4">
        <f t="shared" si="32"/>
        <v>0.75</v>
      </c>
    </row>
    <row r="167" spans="2:8" ht="15.75" thickBot="1" x14ac:dyDescent="0.3">
      <c r="B167" s="1" t="s">
        <v>44</v>
      </c>
      <c r="C167" s="4">
        <v>0</v>
      </c>
      <c r="D167" s="15">
        <f t="shared" si="31"/>
        <v>0.15</v>
      </c>
      <c r="E167" s="4">
        <v>0</v>
      </c>
      <c r="F167" s="4">
        <v>0</v>
      </c>
      <c r="G167" s="4">
        <f t="shared" si="30"/>
        <v>0.15</v>
      </c>
      <c r="H167" s="4">
        <f t="shared" si="32"/>
        <v>0.9</v>
      </c>
    </row>
    <row r="168" spans="2:8" ht="16.5" thickBot="1" x14ac:dyDescent="0.3">
      <c r="B168" s="19" t="s">
        <v>40</v>
      </c>
      <c r="C168" s="14"/>
      <c r="D168" s="12">
        <f>SUM(D163:D167)</f>
        <v>0.9</v>
      </c>
      <c r="E168" s="13"/>
      <c r="F168" s="12">
        <f>SUM(F163:F167)</f>
        <v>0</v>
      </c>
      <c r="G168" s="12">
        <f>SUM(G163:G167)</f>
        <v>0.9</v>
      </c>
      <c r="H168" s="13"/>
    </row>
    <row r="169" spans="2:8" ht="16.5" thickBot="1" x14ac:dyDescent="0.3">
      <c r="B169" s="20"/>
      <c r="C169" s="21"/>
      <c r="D169" s="22"/>
      <c r="E169" s="23"/>
      <c r="F169" s="22"/>
      <c r="G169" s="22"/>
      <c r="H169" s="23"/>
    </row>
    <row r="170" spans="2:8" ht="15.75" thickBot="1" x14ac:dyDescent="0.3">
      <c r="B170" s="30" t="s">
        <v>46</v>
      </c>
      <c r="C170" s="30"/>
      <c r="D170" s="30"/>
      <c r="E170" s="30"/>
      <c r="F170" s="30"/>
      <c r="G170" s="30"/>
      <c r="H170" s="30"/>
    </row>
    <row r="171" spans="2:8" ht="15.75" thickBot="1" x14ac:dyDescent="0.3">
      <c r="B171" s="31" t="s">
        <v>0</v>
      </c>
      <c r="C171" s="32" t="s">
        <v>1</v>
      </c>
      <c r="D171" s="33" t="s">
        <v>2</v>
      </c>
      <c r="E171" s="35" t="s">
        <v>3</v>
      </c>
      <c r="F171" s="36" t="s">
        <v>4</v>
      </c>
      <c r="G171" s="31" t="s">
        <v>5</v>
      </c>
      <c r="H171" s="35" t="s">
        <v>6</v>
      </c>
    </row>
    <row r="172" spans="2:8" ht="15.75" thickBot="1" x14ac:dyDescent="0.3">
      <c r="B172" s="31"/>
      <c r="C172" s="32"/>
      <c r="D172" s="34"/>
      <c r="E172" s="35"/>
      <c r="F172" s="36"/>
      <c r="G172" s="31"/>
      <c r="H172" s="35"/>
    </row>
    <row r="173" spans="2:8" x14ac:dyDescent="0.25">
      <c r="B173" s="1" t="s">
        <v>7</v>
      </c>
      <c r="C173" s="6">
        <v>0.1217</v>
      </c>
      <c r="D173" s="6"/>
      <c r="E173" s="6">
        <v>0</v>
      </c>
      <c r="F173" s="6">
        <v>0</v>
      </c>
      <c r="G173" s="6">
        <f>+D173-F173</f>
        <v>0</v>
      </c>
      <c r="H173" s="6">
        <v>0</v>
      </c>
    </row>
    <row r="174" spans="2:8" x14ac:dyDescent="0.25">
      <c r="B174" s="1" t="s">
        <v>22</v>
      </c>
      <c r="C174" s="4">
        <v>0.06</v>
      </c>
      <c r="D174" s="15">
        <f>((C173+C174)/2)*10</f>
        <v>0.90849999999999997</v>
      </c>
      <c r="E174" s="4">
        <v>0</v>
      </c>
      <c r="F174" s="4">
        <v>0</v>
      </c>
      <c r="G174" s="4">
        <f t="shared" ref="G174:G178" si="33">+D174-F174</f>
        <v>0.90849999999999997</v>
      </c>
      <c r="H174" s="4">
        <f>+H173+G174</f>
        <v>0.90849999999999997</v>
      </c>
    </row>
    <row r="175" spans="2:8" x14ac:dyDescent="0.25">
      <c r="B175" s="1" t="s">
        <v>8</v>
      </c>
      <c r="C175" s="4">
        <v>0.06</v>
      </c>
      <c r="D175" s="15">
        <f t="shared" ref="D175:D178" si="34">((C174+C175)/2)*10</f>
        <v>0.6</v>
      </c>
      <c r="E175" s="4">
        <v>0</v>
      </c>
      <c r="F175" s="4">
        <v>0</v>
      </c>
      <c r="G175" s="4">
        <f t="shared" si="33"/>
        <v>0.6</v>
      </c>
      <c r="H175" s="4">
        <f t="shared" ref="H175:H178" si="35">+H174+G175</f>
        <v>1.5085</v>
      </c>
    </row>
    <row r="176" spans="2:8" x14ac:dyDescent="0.25">
      <c r="B176" s="1" t="s">
        <v>21</v>
      </c>
      <c r="C176" s="4">
        <v>0.06</v>
      </c>
      <c r="D176" s="15">
        <f t="shared" si="34"/>
        <v>0.6</v>
      </c>
      <c r="E176" s="4">
        <v>0</v>
      </c>
      <c r="F176" s="4">
        <v>0</v>
      </c>
      <c r="G176" s="4">
        <f t="shared" si="33"/>
        <v>0.6</v>
      </c>
      <c r="H176" s="4">
        <f t="shared" si="35"/>
        <v>2.1084999999999998</v>
      </c>
    </row>
    <row r="177" spans="2:8" x14ac:dyDescent="0.25">
      <c r="B177" s="1" t="s">
        <v>9</v>
      </c>
      <c r="C177" s="4">
        <v>0.03</v>
      </c>
      <c r="D177" s="15">
        <f t="shared" si="34"/>
        <v>0.44999999999999996</v>
      </c>
      <c r="E177" s="4">
        <v>0</v>
      </c>
      <c r="F177" s="4">
        <v>0</v>
      </c>
      <c r="G177" s="4">
        <f t="shared" si="33"/>
        <v>0.44999999999999996</v>
      </c>
      <c r="H177" s="4">
        <f t="shared" si="35"/>
        <v>2.5584999999999996</v>
      </c>
    </row>
    <row r="178" spans="2:8" ht="15.75" thickBot="1" x14ac:dyDescent="0.3">
      <c r="B178" s="1" t="s">
        <v>47</v>
      </c>
      <c r="C178" s="4">
        <v>5.3699999999999998E-2</v>
      </c>
      <c r="D178" s="15">
        <f t="shared" si="34"/>
        <v>0.41849999999999998</v>
      </c>
      <c r="E178" s="4">
        <v>0</v>
      </c>
      <c r="F178" s="4">
        <v>0</v>
      </c>
      <c r="G178" s="4">
        <f t="shared" si="33"/>
        <v>0.41849999999999998</v>
      </c>
      <c r="H178" s="4">
        <f t="shared" si="35"/>
        <v>2.9769999999999994</v>
      </c>
    </row>
    <row r="179" spans="2:8" ht="16.5" thickBot="1" x14ac:dyDescent="0.3">
      <c r="B179" s="19" t="s">
        <v>40</v>
      </c>
      <c r="C179" s="14"/>
      <c r="D179" s="12">
        <f>SUM(D173:D178)</f>
        <v>2.9769999999999994</v>
      </c>
      <c r="E179" s="13"/>
      <c r="F179" s="12">
        <f>SUM(F173:F178)</f>
        <v>0</v>
      </c>
      <c r="G179" s="12">
        <f>SUM(G173:G178)</f>
        <v>2.9769999999999994</v>
      </c>
      <c r="H179" s="13"/>
    </row>
    <row r="181" spans="2:8" ht="15.75" thickBot="1" x14ac:dyDescent="0.3"/>
    <row r="182" spans="2:8" ht="15.75" thickBot="1" x14ac:dyDescent="0.3">
      <c r="B182" s="30" t="s">
        <v>49</v>
      </c>
      <c r="C182" s="30"/>
      <c r="D182" s="30"/>
      <c r="E182" s="30"/>
      <c r="F182" s="30"/>
      <c r="G182" s="30"/>
      <c r="H182" s="30"/>
    </row>
    <row r="183" spans="2:8" ht="15.75" thickBot="1" x14ac:dyDescent="0.3">
      <c r="B183" s="31" t="s">
        <v>0</v>
      </c>
      <c r="C183" s="32" t="s">
        <v>1</v>
      </c>
      <c r="D183" s="33" t="s">
        <v>2</v>
      </c>
      <c r="E183" s="35" t="s">
        <v>3</v>
      </c>
      <c r="F183" s="36" t="s">
        <v>4</v>
      </c>
      <c r="G183" s="31" t="s">
        <v>5</v>
      </c>
      <c r="H183" s="35" t="s">
        <v>6</v>
      </c>
    </row>
    <row r="184" spans="2:8" ht="15.75" thickBot="1" x14ac:dyDescent="0.3">
      <c r="B184" s="31"/>
      <c r="C184" s="32"/>
      <c r="D184" s="34"/>
      <c r="E184" s="35"/>
      <c r="F184" s="36"/>
      <c r="G184" s="31"/>
      <c r="H184" s="35"/>
    </row>
    <row r="185" spans="2:8" x14ac:dyDescent="0.25">
      <c r="B185" s="1" t="s">
        <v>7</v>
      </c>
      <c r="C185" s="6">
        <v>0.06</v>
      </c>
      <c r="D185" s="6"/>
      <c r="E185" s="6">
        <v>0</v>
      </c>
      <c r="F185" s="6">
        <v>0</v>
      </c>
      <c r="G185" s="6">
        <f>+D185-F185</f>
        <v>0</v>
      </c>
      <c r="H185" s="6">
        <v>0</v>
      </c>
    </row>
    <row r="186" spans="2:8" x14ac:dyDescent="0.25">
      <c r="B186" s="1" t="s">
        <v>22</v>
      </c>
      <c r="C186" s="4">
        <v>0.06</v>
      </c>
      <c r="D186" s="15">
        <f>((C185+C186)/2)*10</f>
        <v>0.6</v>
      </c>
      <c r="E186" s="4">
        <v>0</v>
      </c>
      <c r="F186" s="4">
        <v>0</v>
      </c>
      <c r="G186" s="4">
        <f t="shared" ref="G186:G194" si="36">+D186-F186</f>
        <v>0.6</v>
      </c>
      <c r="H186" s="4">
        <f>+H185+G186</f>
        <v>0.6</v>
      </c>
    </row>
    <row r="187" spans="2:8" x14ac:dyDescent="0.25">
      <c r="B187" s="1" t="s">
        <v>8</v>
      </c>
      <c r="C187" s="4">
        <v>0.06</v>
      </c>
      <c r="D187" s="15">
        <f t="shared" ref="D187:D194" si="37">((C186+C187)/2)*10</f>
        <v>0.6</v>
      </c>
      <c r="E187" s="4">
        <v>0</v>
      </c>
      <c r="F187" s="4">
        <v>0</v>
      </c>
      <c r="G187" s="4">
        <f t="shared" si="36"/>
        <v>0.6</v>
      </c>
      <c r="H187" s="4">
        <f t="shared" ref="H187:H194" si="38">+H186+G187</f>
        <v>1.2</v>
      </c>
    </row>
    <row r="188" spans="2:8" x14ac:dyDescent="0.25">
      <c r="B188" s="1" t="s">
        <v>21</v>
      </c>
      <c r="C188" s="4">
        <v>0.06</v>
      </c>
      <c r="D188" s="15">
        <f t="shared" si="37"/>
        <v>0.6</v>
      </c>
      <c r="E188" s="4">
        <v>0</v>
      </c>
      <c r="F188" s="4">
        <v>0</v>
      </c>
      <c r="G188" s="4">
        <f t="shared" si="36"/>
        <v>0.6</v>
      </c>
      <c r="H188" s="4">
        <f t="shared" si="38"/>
        <v>1.7999999999999998</v>
      </c>
    </row>
    <row r="189" spans="2:8" x14ac:dyDescent="0.25">
      <c r="B189" s="1" t="s">
        <v>9</v>
      </c>
      <c r="C189" s="4">
        <v>0.03</v>
      </c>
      <c r="D189" s="15">
        <f t="shared" si="37"/>
        <v>0.44999999999999996</v>
      </c>
      <c r="E189" s="4">
        <v>0</v>
      </c>
      <c r="F189" s="4">
        <v>0</v>
      </c>
      <c r="G189" s="4">
        <f t="shared" si="36"/>
        <v>0.44999999999999996</v>
      </c>
      <c r="H189" s="4">
        <f t="shared" si="38"/>
        <v>2.25</v>
      </c>
    </row>
    <row r="190" spans="2:8" x14ac:dyDescent="0.25">
      <c r="B190" s="1" t="s">
        <v>23</v>
      </c>
      <c r="C190" s="4">
        <v>0.03</v>
      </c>
      <c r="D190" s="15">
        <f t="shared" si="37"/>
        <v>0.3</v>
      </c>
      <c r="E190" s="4">
        <v>0</v>
      </c>
      <c r="F190" s="4">
        <v>0</v>
      </c>
      <c r="G190" s="4">
        <f t="shared" si="36"/>
        <v>0.3</v>
      </c>
      <c r="H190" s="4">
        <f t="shared" si="38"/>
        <v>2.5499999999999998</v>
      </c>
    </row>
    <row r="191" spans="2:8" x14ac:dyDescent="0.25">
      <c r="B191" s="1" t="s">
        <v>10</v>
      </c>
      <c r="C191" s="4">
        <v>0.03</v>
      </c>
      <c r="D191" s="15">
        <f t="shared" si="37"/>
        <v>0.3</v>
      </c>
      <c r="E191" s="4">
        <v>0</v>
      </c>
      <c r="F191" s="4">
        <v>0</v>
      </c>
      <c r="G191" s="4">
        <f t="shared" si="36"/>
        <v>0.3</v>
      </c>
      <c r="H191" s="4">
        <f t="shared" si="38"/>
        <v>2.8499999999999996</v>
      </c>
    </row>
    <row r="192" spans="2:8" x14ac:dyDescent="0.25">
      <c r="B192" s="1" t="s">
        <v>24</v>
      </c>
      <c r="C192" s="4">
        <v>0.03</v>
      </c>
      <c r="D192" s="15">
        <f t="shared" si="37"/>
        <v>0.3</v>
      </c>
      <c r="E192" s="4">
        <v>0</v>
      </c>
      <c r="F192" s="4">
        <v>0</v>
      </c>
      <c r="G192" s="4">
        <f t="shared" si="36"/>
        <v>0.3</v>
      </c>
      <c r="H192" s="4">
        <f t="shared" si="38"/>
        <v>3.1499999999999995</v>
      </c>
    </row>
    <row r="193" spans="2:8" x14ac:dyDescent="0.25">
      <c r="B193" s="1" t="s">
        <v>11</v>
      </c>
      <c r="C193" s="4">
        <v>0.03</v>
      </c>
      <c r="D193" s="15">
        <f t="shared" si="37"/>
        <v>0.3</v>
      </c>
      <c r="E193" s="4">
        <v>0</v>
      </c>
      <c r="F193" s="4">
        <v>0</v>
      </c>
      <c r="G193" s="4">
        <f t="shared" si="36"/>
        <v>0.3</v>
      </c>
      <c r="H193" s="4">
        <f t="shared" si="38"/>
        <v>3.4499999999999993</v>
      </c>
    </row>
    <row r="194" spans="2:8" ht="15.75" thickBot="1" x14ac:dyDescent="0.3">
      <c r="B194" s="1" t="s">
        <v>48</v>
      </c>
      <c r="C194" s="4">
        <v>0</v>
      </c>
      <c r="D194" s="15">
        <f t="shared" si="37"/>
        <v>0.15</v>
      </c>
      <c r="E194" s="4">
        <v>0</v>
      </c>
      <c r="F194" s="4">
        <v>0</v>
      </c>
      <c r="G194" s="4">
        <f t="shared" si="36"/>
        <v>0.15</v>
      </c>
      <c r="H194" s="4">
        <f t="shared" si="38"/>
        <v>3.5999999999999992</v>
      </c>
    </row>
    <row r="195" spans="2:8" ht="16.5" thickBot="1" x14ac:dyDescent="0.3">
      <c r="B195" s="19" t="s">
        <v>40</v>
      </c>
      <c r="C195" s="14"/>
      <c r="D195" s="12">
        <f>SUM(D185:D194)</f>
        <v>3.5999999999999992</v>
      </c>
      <c r="E195" s="13"/>
      <c r="F195" s="12">
        <f>SUM(F185:F194)</f>
        <v>0</v>
      </c>
      <c r="G195" s="12">
        <f>SUM(G185:G194)</f>
        <v>3.5999999999999992</v>
      </c>
      <c r="H195" s="13"/>
    </row>
    <row r="196" spans="2:8" ht="15.75" thickBot="1" x14ac:dyDescent="0.3"/>
    <row r="197" spans="2:8" ht="15.75" thickBot="1" x14ac:dyDescent="0.3">
      <c r="B197" s="30" t="s">
        <v>50</v>
      </c>
      <c r="C197" s="30"/>
      <c r="D197" s="30"/>
      <c r="E197" s="30"/>
      <c r="F197" s="30"/>
      <c r="G197" s="30"/>
      <c r="H197" s="30"/>
    </row>
    <row r="198" spans="2:8" ht="15.75" thickBot="1" x14ac:dyDescent="0.3">
      <c r="B198" s="31" t="s">
        <v>0</v>
      </c>
      <c r="C198" s="32" t="s">
        <v>1</v>
      </c>
      <c r="D198" s="33" t="s">
        <v>2</v>
      </c>
      <c r="E198" s="35" t="s">
        <v>3</v>
      </c>
      <c r="F198" s="36" t="s">
        <v>4</v>
      </c>
      <c r="G198" s="31" t="s">
        <v>5</v>
      </c>
      <c r="H198" s="35" t="s">
        <v>6</v>
      </c>
    </row>
    <row r="199" spans="2:8" ht="15.75" thickBot="1" x14ac:dyDescent="0.3">
      <c r="B199" s="31"/>
      <c r="C199" s="32"/>
      <c r="D199" s="34"/>
      <c r="E199" s="35"/>
      <c r="F199" s="36"/>
      <c r="G199" s="31"/>
      <c r="H199" s="35"/>
    </row>
    <row r="200" spans="2:8" x14ac:dyDescent="0.25">
      <c r="B200" s="1" t="s">
        <v>7</v>
      </c>
      <c r="C200" s="6">
        <v>0</v>
      </c>
      <c r="D200" s="6"/>
      <c r="E200" s="6">
        <v>0</v>
      </c>
      <c r="F200" s="6">
        <v>0</v>
      </c>
      <c r="G200" s="6">
        <f>+D200-F200</f>
        <v>0</v>
      </c>
      <c r="H200" s="6">
        <v>0</v>
      </c>
    </row>
    <row r="201" spans="2:8" x14ac:dyDescent="0.25">
      <c r="B201" s="1" t="s">
        <v>22</v>
      </c>
      <c r="C201" s="4">
        <v>0.03</v>
      </c>
      <c r="D201" s="15">
        <f>((C200+C201)/2)*10</f>
        <v>0.15</v>
      </c>
      <c r="E201" s="4">
        <v>0</v>
      </c>
      <c r="F201" s="4">
        <v>0</v>
      </c>
      <c r="G201" s="4">
        <f t="shared" ref="G201:G216" si="39">+D201-F201</f>
        <v>0.15</v>
      </c>
      <c r="H201" s="4">
        <f>+H200+G201</f>
        <v>0.15</v>
      </c>
    </row>
    <row r="202" spans="2:8" x14ac:dyDescent="0.25">
      <c r="B202" s="1" t="s">
        <v>8</v>
      </c>
      <c r="C202" s="4">
        <v>0.06</v>
      </c>
      <c r="D202" s="15">
        <f t="shared" ref="D202:D216" si="40">((C201+C202)/2)*10</f>
        <v>0.44999999999999996</v>
      </c>
      <c r="E202" s="4">
        <v>0</v>
      </c>
      <c r="F202" s="4">
        <v>0</v>
      </c>
      <c r="G202" s="4">
        <f t="shared" si="39"/>
        <v>0.44999999999999996</v>
      </c>
      <c r="H202" s="4">
        <f t="shared" ref="H202:H216" si="41">+H201+G202</f>
        <v>0.6</v>
      </c>
    </row>
    <row r="203" spans="2:8" x14ac:dyDescent="0.25">
      <c r="B203" s="1" t="s">
        <v>21</v>
      </c>
      <c r="C203" s="4">
        <v>0.06</v>
      </c>
      <c r="D203" s="15">
        <f t="shared" si="40"/>
        <v>0.6</v>
      </c>
      <c r="E203" s="4">
        <v>0</v>
      </c>
      <c r="F203" s="4">
        <v>0</v>
      </c>
      <c r="G203" s="4">
        <f t="shared" si="39"/>
        <v>0.6</v>
      </c>
      <c r="H203" s="4">
        <f t="shared" si="41"/>
        <v>1.2</v>
      </c>
    </row>
    <row r="204" spans="2:8" x14ac:dyDescent="0.25">
      <c r="B204" s="1" t="s">
        <v>9</v>
      </c>
      <c r="C204" s="4">
        <v>0.06</v>
      </c>
      <c r="D204" s="15">
        <f t="shared" si="40"/>
        <v>0.6</v>
      </c>
      <c r="E204" s="4">
        <v>0</v>
      </c>
      <c r="F204" s="4">
        <v>0</v>
      </c>
      <c r="G204" s="4">
        <f t="shared" si="39"/>
        <v>0.6</v>
      </c>
      <c r="H204" s="4">
        <f t="shared" si="41"/>
        <v>1.7999999999999998</v>
      </c>
    </row>
    <row r="205" spans="2:8" x14ac:dyDescent="0.25">
      <c r="B205" s="1" t="s">
        <v>23</v>
      </c>
      <c r="C205" s="4">
        <v>0.06</v>
      </c>
      <c r="D205" s="15">
        <f t="shared" si="40"/>
        <v>0.6</v>
      </c>
      <c r="E205" s="4">
        <v>0</v>
      </c>
      <c r="F205" s="4">
        <v>0</v>
      </c>
      <c r="G205" s="4">
        <f t="shared" si="39"/>
        <v>0.6</v>
      </c>
      <c r="H205" s="4">
        <f t="shared" si="41"/>
        <v>2.4</v>
      </c>
    </row>
    <row r="206" spans="2:8" x14ac:dyDescent="0.25">
      <c r="B206" s="1" t="s">
        <v>10</v>
      </c>
      <c r="C206" s="4">
        <v>0.06</v>
      </c>
      <c r="D206" s="15">
        <f t="shared" si="40"/>
        <v>0.6</v>
      </c>
      <c r="E206" s="4">
        <v>0</v>
      </c>
      <c r="F206" s="4">
        <v>0</v>
      </c>
      <c r="G206" s="4">
        <f t="shared" si="39"/>
        <v>0.6</v>
      </c>
      <c r="H206" s="4">
        <f t="shared" si="41"/>
        <v>3</v>
      </c>
    </row>
    <row r="207" spans="2:8" x14ac:dyDescent="0.25">
      <c r="B207" s="1" t="s">
        <v>24</v>
      </c>
      <c r="C207" s="4">
        <v>0.06</v>
      </c>
      <c r="D207" s="15">
        <f t="shared" si="40"/>
        <v>0.6</v>
      </c>
      <c r="E207" s="4">
        <v>0</v>
      </c>
      <c r="F207" s="4">
        <v>0</v>
      </c>
      <c r="G207" s="4">
        <f t="shared" si="39"/>
        <v>0.6</v>
      </c>
      <c r="H207" s="4">
        <f t="shared" si="41"/>
        <v>3.6</v>
      </c>
    </row>
    <row r="208" spans="2:8" x14ac:dyDescent="0.25">
      <c r="B208" s="1" t="s">
        <v>11</v>
      </c>
      <c r="C208" s="4">
        <v>0.06</v>
      </c>
      <c r="D208" s="15">
        <f t="shared" si="40"/>
        <v>0.6</v>
      </c>
      <c r="E208" s="4">
        <v>0</v>
      </c>
      <c r="F208" s="4">
        <v>0</v>
      </c>
      <c r="G208" s="4">
        <f t="shared" si="39"/>
        <v>0.6</v>
      </c>
      <c r="H208" s="4">
        <f t="shared" si="41"/>
        <v>4.2</v>
      </c>
    </row>
    <row r="209" spans="2:8" x14ac:dyDescent="0.25">
      <c r="B209" s="1" t="s">
        <v>25</v>
      </c>
      <c r="C209" s="4">
        <v>0.06</v>
      </c>
      <c r="D209" s="15">
        <f t="shared" si="40"/>
        <v>0.6</v>
      </c>
      <c r="E209" s="4">
        <v>0</v>
      </c>
      <c r="F209" s="4">
        <v>0</v>
      </c>
      <c r="G209" s="4">
        <f t="shared" si="39"/>
        <v>0.6</v>
      </c>
      <c r="H209" s="4">
        <f t="shared" si="41"/>
        <v>4.8</v>
      </c>
    </row>
    <row r="210" spans="2:8" x14ac:dyDescent="0.25">
      <c r="B210" s="1" t="s">
        <v>12</v>
      </c>
      <c r="C210" s="4">
        <v>0.06</v>
      </c>
      <c r="D210" s="15">
        <f t="shared" si="40"/>
        <v>0.6</v>
      </c>
      <c r="E210" s="4">
        <v>0</v>
      </c>
      <c r="F210" s="4">
        <v>0</v>
      </c>
      <c r="G210" s="4">
        <f t="shared" si="39"/>
        <v>0.6</v>
      </c>
      <c r="H210" s="4">
        <f t="shared" si="41"/>
        <v>5.3999999999999995</v>
      </c>
    </row>
    <row r="211" spans="2:8" x14ac:dyDescent="0.25">
      <c r="B211" s="1" t="s">
        <v>26</v>
      </c>
      <c r="C211" s="4">
        <v>0.06</v>
      </c>
      <c r="D211" s="15">
        <f t="shared" si="40"/>
        <v>0.6</v>
      </c>
      <c r="E211" s="4">
        <v>0</v>
      </c>
      <c r="F211" s="4">
        <v>0</v>
      </c>
      <c r="G211" s="4">
        <f t="shared" si="39"/>
        <v>0.6</v>
      </c>
      <c r="H211" s="4">
        <f t="shared" si="41"/>
        <v>5.9999999999999991</v>
      </c>
    </row>
    <row r="212" spans="2:8" x14ac:dyDescent="0.25">
      <c r="B212" s="1" t="s">
        <v>13</v>
      </c>
      <c r="C212" s="4">
        <v>0.06</v>
      </c>
      <c r="D212" s="15">
        <f t="shared" si="40"/>
        <v>0.6</v>
      </c>
      <c r="E212" s="4">
        <v>0</v>
      </c>
      <c r="F212" s="4">
        <v>0</v>
      </c>
      <c r="G212" s="4">
        <f t="shared" si="39"/>
        <v>0.6</v>
      </c>
      <c r="H212" s="4">
        <f t="shared" si="41"/>
        <v>6.5999999999999988</v>
      </c>
    </row>
    <row r="213" spans="2:8" x14ac:dyDescent="0.25">
      <c r="B213" s="1" t="s">
        <v>27</v>
      </c>
      <c r="C213" s="4">
        <v>0.06</v>
      </c>
      <c r="D213" s="15">
        <f t="shared" si="40"/>
        <v>0.6</v>
      </c>
      <c r="E213" s="4">
        <v>0</v>
      </c>
      <c r="F213" s="4">
        <v>0</v>
      </c>
      <c r="G213" s="4">
        <f t="shared" si="39"/>
        <v>0.6</v>
      </c>
      <c r="H213" s="4">
        <f t="shared" si="41"/>
        <v>7.1999999999999984</v>
      </c>
    </row>
    <row r="214" spans="2:8" x14ac:dyDescent="0.25">
      <c r="B214" s="1" t="s">
        <v>14</v>
      </c>
      <c r="C214" s="4">
        <v>0.06</v>
      </c>
      <c r="D214" s="15">
        <f t="shared" si="40"/>
        <v>0.6</v>
      </c>
      <c r="E214" s="4">
        <v>0</v>
      </c>
      <c r="F214" s="4">
        <v>0</v>
      </c>
      <c r="G214" s="4">
        <f t="shared" si="39"/>
        <v>0.6</v>
      </c>
      <c r="H214" s="4">
        <f t="shared" si="41"/>
        <v>7.799999999999998</v>
      </c>
    </row>
    <row r="215" spans="2:8" x14ac:dyDescent="0.25">
      <c r="B215" s="1" t="s">
        <v>28</v>
      </c>
      <c r="C215" s="4">
        <v>0.06</v>
      </c>
      <c r="D215" s="15">
        <f t="shared" si="40"/>
        <v>0.6</v>
      </c>
      <c r="E215" s="4">
        <v>0</v>
      </c>
      <c r="F215" s="4">
        <v>0</v>
      </c>
      <c r="G215" s="4">
        <f t="shared" si="39"/>
        <v>0.6</v>
      </c>
      <c r="H215" s="4">
        <f t="shared" si="41"/>
        <v>8.3999999999999986</v>
      </c>
    </row>
    <row r="216" spans="2:8" ht="15.75" thickBot="1" x14ac:dyDescent="0.3">
      <c r="B216" s="1" t="s">
        <v>51</v>
      </c>
      <c r="C216" s="4">
        <v>0.06</v>
      </c>
      <c r="D216" s="15">
        <f t="shared" si="40"/>
        <v>0.6</v>
      </c>
      <c r="E216" s="8">
        <v>0</v>
      </c>
      <c r="F216" s="8">
        <v>0</v>
      </c>
      <c r="G216" s="8">
        <f t="shared" si="39"/>
        <v>0.6</v>
      </c>
      <c r="H216" s="4">
        <f t="shared" si="41"/>
        <v>8.9999999999999982</v>
      </c>
    </row>
    <row r="217" spans="2:8" ht="16.5" thickBot="1" x14ac:dyDescent="0.3">
      <c r="B217" s="19" t="s">
        <v>40</v>
      </c>
      <c r="C217" s="14"/>
      <c r="D217" s="12">
        <f>SUM(D200:D216)</f>
        <v>8.9999999999999982</v>
      </c>
      <c r="E217" s="13"/>
      <c r="F217" s="12">
        <f>SUM(F200:F216)</f>
        <v>0</v>
      </c>
      <c r="G217" s="12">
        <f>SUM(G200:G216)</f>
        <v>8.9999999999999982</v>
      </c>
      <c r="H217" s="13"/>
    </row>
    <row r="218" spans="2:8" ht="15.75" thickBot="1" x14ac:dyDescent="0.3"/>
    <row r="219" spans="2:8" ht="15.75" thickBot="1" x14ac:dyDescent="0.3">
      <c r="B219" s="30" t="s">
        <v>53</v>
      </c>
      <c r="C219" s="30"/>
      <c r="D219" s="30"/>
      <c r="E219" s="30"/>
      <c r="F219" s="30"/>
      <c r="G219" s="30"/>
      <c r="H219" s="30"/>
    </row>
    <row r="220" spans="2:8" ht="15.75" thickBot="1" x14ac:dyDescent="0.3">
      <c r="B220" s="31" t="s">
        <v>0</v>
      </c>
      <c r="C220" s="32" t="s">
        <v>1</v>
      </c>
      <c r="D220" s="33" t="s">
        <v>2</v>
      </c>
      <c r="E220" s="35" t="s">
        <v>3</v>
      </c>
      <c r="F220" s="36" t="s">
        <v>4</v>
      </c>
      <c r="G220" s="31" t="s">
        <v>5</v>
      </c>
      <c r="H220" s="35" t="s">
        <v>6</v>
      </c>
    </row>
    <row r="221" spans="2:8" ht="15.75" thickBot="1" x14ac:dyDescent="0.3">
      <c r="B221" s="31"/>
      <c r="C221" s="32"/>
      <c r="D221" s="34"/>
      <c r="E221" s="35"/>
      <c r="F221" s="36"/>
      <c r="G221" s="31"/>
      <c r="H221" s="35"/>
    </row>
    <row r="222" spans="2:8" x14ac:dyDescent="0.25">
      <c r="B222" s="1" t="s">
        <v>7</v>
      </c>
      <c r="C222" s="6">
        <v>0.06</v>
      </c>
      <c r="D222" s="6"/>
      <c r="E222" s="6">
        <v>0</v>
      </c>
      <c r="F222" s="6">
        <v>0</v>
      </c>
      <c r="G222" s="6">
        <f>+D222-F222</f>
        <v>0</v>
      </c>
      <c r="H222" s="6">
        <v>0</v>
      </c>
    </row>
    <row r="223" spans="2:8" x14ac:dyDescent="0.25">
      <c r="B223" s="1" t="s">
        <v>22</v>
      </c>
      <c r="C223" s="4">
        <v>0.06</v>
      </c>
      <c r="D223" s="15">
        <f>((C222+C223)/2)*10</f>
        <v>0.6</v>
      </c>
      <c r="E223" s="4">
        <v>0</v>
      </c>
      <c r="F223" s="4">
        <v>0</v>
      </c>
      <c r="G223" s="4">
        <f t="shared" ref="G223:G231" si="42">+D223-F223</f>
        <v>0.6</v>
      </c>
      <c r="H223" s="4">
        <f>+H222+G223</f>
        <v>0.6</v>
      </c>
    </row>
    <row r="224" spans="2:8" x14ac:dyDescent="0.25">
      <c r="B224" s="1" t="s">
        <v>8</v>
      </c>
      <c r="C224" s="4">
        <v>0.06</v>
      </c>
      <c r="D224" s="15">
        <f t="shared" ref="D224:D231" si="43">((C223+C224)/2)*10</f>
        <v>0.6</v>
      </c>
      <c r="E224" s="4">
        <v>0</v>
      </c>
      <c r="F224" s="4">
        <v>0</v>
      </c>
      <c r="G224" s="4">
        <f t="shared" si="42"/>
        <v>0.6</v>
      </c>
      <c r="H224" s="4">
        <f t="shared" ref="H224:H231" si="44">+H223+G224</f>
        <v>1.2</v>
      </c>
    </row>
    <row r="225" spans="2:8" x14ac:dyDescent="0.25">
      <c r="B225" s="1" t="s">
        <v>21</v>
      </c>
      <c r="C225" s="4">
        <v>0.03</v>
      </c>
      <c r="D225" s="15">
        <f t="shared" si="43"/>
        <v>0.44999999999999996</v>
      </c>
      <c r="E225" s="4">
        <v>0</v>
      </c>
      <c r="F225" s="4">
        <v>0</v>
      </c>
      <c r="G225" s="4">
        <f t="shared" si="42"/>
        <v>0.44999999999999996</v>
      </c>
      <c r="H225" s="4">
        <f t="shared" si="44"/>
        <v>1.65</v>
      </c>
    </row>
    <row r="226" spans="2:8" x14ac:dyDescent="0.25">
      <c r="B226" s="1" t="s">
        <v>9</v>
      </c>
      <c r="C226" s="4">
        <v>0.03</v>
      </c>
      <c r="D226" s="15">
        <f t="shared" si="43"/>
        <v>0.3</v>
      </c>
      <c r="E226" s="4">
        <v>0</v>
      </c>
      <c r="F226" s="4">
        <v>0</v>
      </c>
      <c r="G226" s="4">
        <f t="shared" si="42"/>
        <v>0.3</v>
      </c>
      <c r="H226" s="4">
        <f t="shared" si="44"/>
        <v>1.95</v>
      </c>
    </row>
    <row r="227" spans="2:8" x14ac:dyDescent="0.25">
      <c r="B227" s="1" t="s">
        <v>23</v>
      </c>
      <c r="C227" s="4">
        <v>0.03</v>
      </c>
      <c r="D227" s="15">
        <f t="shared" si="43"/>
        <v>0.3</v>
      </c>
      <c r="E227" s="4">
        <v>0</v>
      </c>
      <c r="F227" s="4">
        <v>0</v>
      </c>
      <c r="G227" s="4">
        <f t="shared" si="42"/>
        <v>0.3</v>
      </c>
      <c r="H227" s="4">
        <f t="shared" si="44"/>
        <v>2.25</v>
      </c>
    </row>
    <row r="228" spans="2:8" x14ac:dyDescent="0.25">
      <c r="B228" s="1" t="s">
        <v>10</v>
      </c>
      <c r="C228" s="4">
        <v>0.03</v>
      </c>
      <c r="D228" s="15">
        <f t="shared" si="43"/>
        <v>0.3</v>
      </c>
      <c r="E228" s="4">
        <v>0</v>
      </c>
      <c r="F228" s="4">
        <v>0</v>
      </c>
      <c r="G228" s="4">
        <f t="shared" si="42"/>
        <v>0.3</v>
      </c>
      <c r="H228" s="4">
        <f t="shared" si="44"/>
        <v>2.5499999999999998</v>
      </c>
    </row>
    <row r="229" spans="2:8" x14ac:dyDescent="0.25">
      <c r="B229" s="1" t="s">
        <v>24</v>
      </c>
      <c r="C229" s="4">
        <v>0.03</v>
      </c>
      <c r="D229" s="15">
        <f t="shared" si="43"/>
        <v>0.3</v>
      </c>
      <c r="E229" s="4">
        <v>0</v>
      </c>
      <c r="F229" s="4">
        <v>0</v>
      </c>
      <c r="G229" s="4">
        <f t="shared" si="42"/>
        <v>0.3</v>
      </c>
      <c r="H229" s="4">
        <f t="shared" si="44"/>
        <v>2.8499999999999996</v>
      </c>
    </row>
    <row r="230" spans="2:8" x14ac:dyDescent="0.25">
      <c r="B230" s="1" t="s">
        <v>11</v>
      </c>
      <c r="C230" s="4">
        <v>0</v>
      </c>
      <c r="D230" s="15">
        <f t="shared" si="43"/>
        <v>0.15</v>
      </c>
      <c r="E230" s="4">
        <v>0</v>
      </c>
      <c r="F230" s="4">
        <v>0</v>
      </c>
      <c r="G230" s="4">
        <f t="shared" si="42"/>
        <v>0.15</v>
      </c>
      <c r="H230" s="4">
        <f t="shared" si="44"/>
        <v>2.9999999999999996</v>
      </c>
    </row>
    <row r="231" spans="2:8" ht="15.75" thickBot="1" x14ac:dyDescent="0.3">
      <c r="B231" s="1" t="s">
        <v>52</v>
      </c>
      <c r="C231" s="4">
        <v>0</v>
      </c>
      <c r="D231" s="15">
        <f t="shared" si="43"/>
        <v>0</v>
      </c>
      <c r="E231" s="4">
        <v>0</v>
      </c>
      <c r="F231" s="4">
        <v>0</v>
      </c>
      <c r="G231" s="4">
        <f t="shared" si="42"/>
        <v>0</v>
      </c>
      <c r="H231" s="4">
        <f t="shared" si="44"/>
        <v>2.9999999999999996</v>
      </c>
    </row>
    <row r="232" spans="2:8" ht="16.5" thickBot="1" x14ac:dyDescent="0.3">
      <c r="B232" s="19" t="s">
        <v>40</v>
      </c>
      <c r="C232" s="14"/>
      <c r="D232" s="12">
        <f>SUM(D222:D231)</f>
        <v>2.9999999999999996</v>
      </c>
      <c r="E232" s="13"/>
      <c r="F232" s="12">
        <f>SUM(F222:F231)</f>
        <v>0</v>
      </c>
      <c r="G232" s="12">
        <f>SUM(G222:G231)</f>
        <v>2.9999999999999996</v>
      </c>
      <c r="H232" s="13"/>
    </row>
    <row r="233" spans="2:8" ht="15.75" thickBot="1" x14ac:dyDescent="0.3"/>
    <row r="234" spans="2:8" ht="15.75" thickBot="1" x14ac:dyDescent="0.3">
      <c r="B234" s="30" t="s">
        <v>54</v>
      </c>
      <c r="C234" s="30"/>
      <c r="D234" s="30"/>
      <c r="E234" s="30"/>
      <c r="F234" s="30"/>
      <c r="G234" s="30"/>
      <c r="H234" s="30"/>
    </row>
    <row r="235" spans="2:8" ht="15.75" thickBot="1" x14ac:dyDescent="0.3">
      <c r="B235" s="31" t="s">
        <v>0</v>
      </c>
      <c r="C235" s="32" t="s">
        <v>1</v>
      </c>
      <c r="D235" s="33" t="s">
        <v>2</v>
      </c>
      <c r="E235" s="35" t="s">
        <v>3</v>
      </c>
      <c r="F235" s="36" t="s">
        <v>4</v>
      </c>
      <c r="G235" s="31" t="s">
        <v>5</v>
      </c>
      <c r="H235" s="35" t="s">
        <v>6</v>
      </c>
    </row>
    <row r="236" spans="2:8" ht="15.75" thickBot="1" x14ac:dyDescent="0.3">
      <c r="B236" s="31"/>
      <c r="C236" s="32"/>
      <c r="D236" s="34"/>
      <c r="E236" s="35"/>
      <c r="F236" s="36"/>
      <c r="G236" s="31"/>
      <c r="H236" s="35"/>
    </row>
    <row r="237" spans="2:8" x14ac:dyDescent="0.25">
      <c r="B237" s="1" t="s">
        <v>7</v>
      </c>
      <c r="C237" s="6">
        <v>0.08</v>
      </c>
      <c r="D237" s="6"/>
      <c r="E237" s="24">
        <v>0</v>
      </c>
      <c r="F237" s="6">
        <v>0</v>
      </c>
      <c r="G237" s="27">
        <f>+D237-F237</f>
        <v>0</v>
      </c>
      <c r="H237" s="6">
        <v>0</v>
      </c>
    </row>
    <row r="238" spans="2:8" x14ac:dyDescent="0.25">
      <c r="B238" s="1" t="s">
        <v>22</v>
      </c>
      <c r="C238" s="4">
        <v>0.08</v>
      </c>
      <c r="D238" s="15">
        <f>((C237+C238)/2)*10</f>
        <v>0.8</v>
      </c>
      <c r="E238" s="25">
        <v>0</v>
      </c>
      <c r="F238" s="4">
        <v>0</v>
      </c>
      <c r="G238" s="28">
        <f t="shared" ref="G238:G271" si="45">+D238-F238</f>
        <v>0.8</v>
      </c>
      <c r="H238" s="4">
        <f>+H237+G238</f>
        <v>0.8</v>
      </c>
    </row>
    <row r="239" spans="2:8" x14ac:dyDescent="0.25">
      <c r="B239" s="1" t="s">
        <v>8</v>
      </c>
      <c r="C239" s="4">
        <v>0.08</v>
      </c>
      <c r="D239" s="15">
        <f t="shared" ref="D239:D271" si="46">((C238+C239)/2)*10</f>
        <v>0.8</v>
      </c>
      <c r="E239" s="25">
        <v>0</v>
      </c>
      <c r="F239" s="4">
        <v>0</v>
      </c>
      <c r="G239" s="28">
        <f t="shared" si="45"/>
        <v>0.8</v>
      </c>
      <c r="H239" s="4">
        <f t="shared" ref="H239:H271" si="47">+H238+G239</f>
        <v>1.6</v>
      </c>
    </row>
    <row r="240" spans="2:8" x14ac:dyDescent="0.25">
      <c r="B240" s="1" t="s">
        <v>21</v>
      </c>
      <c r="C240" s="4">
        <v>0.04</v>
      </c>
      <c r="D240" s="15">
        <f t="shared" si="46"/>
        <v>0.6</v>
      </c>
      <c r="E240" s="25">
        <v>0</v>
      </c>
      <c r="F240" s="4">
        <v>0</v>
      </c>
      <c r="G240" s="28">
        <f t="shared" si="45"/>
        <v>0.6</v>
      </c>
      <c r="H240" s="4">
        <f t="shared" si="47"/>
        <v>2.2000000000000002</v>
      </c>
    </row>
    <row r="241" spans="2:8" x14ac:dyDescent="0.25">
      <c r="B241" s="1" t="s">
        <v>9</v>
      </c>
      <c r="C241" s="4">
        <v>0.08</v>
      </c>
      <c r="D241" s="15">
        <f t="shared" si="46"/>
        <v>0.6</v>
      </c>
      <c r="E241" s="25">
        <v>0</v>
      </c>
      <c r="F241" s="4">
        <v>0</v>
      </c>
      <c r="G241" s="28">
        <f t="shared" si="45"/>
        <v>0.6</v>
      </c>
      <c r="H241" s="4">
        <f t="shared" si="47"/>
        <v>2.8000000000000003</v>
      </c>
    </row>
    <row r="242" spans="2:8" x14ac:dyDescent="0.25">
      <c r="B242" s="1" t="s">
        <v>23</v>
      </c>
      <c r="C242" s="4">
        <v>0.08</v>
      </c>
      <c r="D242" s="15">
        <f t="shared" si="46"/>
        <v>0.8</v>
      </c>
      <c r="E242" s="25">
        <v>0</v>
      </c>
      <c r="F242" s="4">
        <v>0</v>
      </c>
      <c r="G242" s="28">
        <f t="shared" si="45"/>
        <v>0.8</v>
      </c>
      <c r="H242" s="4">
        <f t="shared" si="47"/>
        <v>3.6000000000000005</v>
      </c>
    </row>
    <row r="243" spans="2:8" x14ac:dyDescent="0.25">
      <c r="B243" s="1" t="s">
        <v>10</v>
      </c>
      <c r="C243" s="4">
        <v>0.08</v>
      </c>
      <c r="D243" s="15">
        <f t="shared" si="46"/>
        <v>0.8</v>
      </c>
      <c r="E243" s="25">
        <v>0</v>
      </c>
      <c r="F243" s="4">
        <v>0</v>
      </c>
      <c r="G243" s="28">
        <f t="shared" si="45"/>
        <v>0.8</v>
      </c>
      <c r="H243" s="4">
        <f t="shared" si="47"/>
        <v>4.4000000000000004</v>
      </c>
    </row>
    <row r="244" spans="2:8" x14ac:dyDescent="0.25">
      <c r="B244" s="1" t="s">
        <v>24</v>
      </c>
      <c r="C244" s="4">
        <v>0.08</v>
      </c>
      <c r="D244" s="15">
        <f t="shared" si="46"/>
        <v>0.8</v>
      </c>
      <c r="E244" s="25">
        <v>0</v>
      </c>
      <c r="F244" s="4">
        <v>0</v>
      </c>
      <c r="G244" s="28">
        <f t="shared" si="45"/>
        <v>0.8</v>
      </c>
      <c r="H244" s="4">
        <f t="shared" si="47"/>
        <v>5.2</v>
      </c>
    </row>
    <row r="245" spans="2:8" x14ac:dyDescent="0.25">
      <c r="B245" s="1" t="s">
        <v>11</v>
      </c>
      <c r="C245" s="4">
        <v>6.5500000000000003E-2</v>
      </c>
      <c r="D245" s="15">
        <f t="shared" si="46"/>
        <v>0.72750000000000004</v>
      </c>
      <c r="E245" s="25">
        <v>0</v>
      </c>
      <c r="F245" s="4">
        <v>0</v>
      </c>
      <c r="G245" s="28">
        <f t="shared" si="45"/>
        <v>0.72750000000000004</v>
      </c>
      <c r="H245" s="4">
        <f t="shared" si="47"/>
        <v>5.9275000000000002</v>
      </c>
    </row>
    <row r="246" spans="2:8" x14ac:dyDescent="0.25">
      <c r="B246" s="1" t="s">
        <v>25</v>
      </c>
      <c r="C246" s="4">
        <v>0</v>
      </c>
      <c r="D246" s="15">
        <f t="shared" si="46"/>
        <v>0.32750000000000001</v>
      </c>
      <c r="E246" s="25">
        <v>0</v>
      </c>
      <c r="F246" s="4">
        <v>0</v>
      </c>
      <c r="G246" s="28">
        <f t="shared" si="45"/>
        <v>0.32750000000000001</v>
      </c>
      <c r="H246" s="4">
        <f t="shared" si="47"/>
        <v>6.2549999999999999</v>
      </c>
    </row>
    <row r="247" spans="2:8" x14ac:dyDescent="0.25">
      <c r="B247" s="1" t="s">
        <v>12</v>
      </c>
      <c r="C247" s="4">
        <v>0.04</v>
      </c>
      <c r="D247" s="15">
        <f t="shared" si="46"/>
        <v>0.2</v>
      </c>
      <c r="E247" s="25">
        <v>0</v>
      </c>
      <c r="F247" s="4">
        <v>0</v>
      </c>
      <c r="G247" s="28">
        <f t="shared" si="45"/>
        <v>0.2</v>
      </c>
      <c r="H247" s="4">
        <f t="shared" si="47"/>
        <v>6.4550000000000001</v>
      </c>
    </row>
    <row r="248" spans="2:8" x14ac:dyDescent="0.25">
      <c r="B248" s="1" t="s">
        <v>26</v>
      </c>
      <c r="C248" s="4">
        <v>0.04</v>
      </c>
      <c r="D248" s="15">
        <f t="shared" si="46"/>
        <v>0.4</v>
      </c>
      <c r="E248" s="25">
        <v>0</v>
      </c>
      <c r="F248" s="4">
        <v>0</v>
      </c>
      <c r="G248" s="28">
        <f t="shared" si="45"/>
        <v>0.4</v>
      </c>
      <c r="H248" s="4">
        <f t="shared" si="47"/>
        <v>6.8550000000000004</v>
      </c>
    </row>
    <row r="249" spans="2:8" x14ac:dyDescent="0.25">
      <c r="B249" s="1" t="s">
        <v>13</v>
      </c>
      <c r="C249" s="4">
        <v>0.08</v>
      </c>
      <c r="D249" s="15">
        <f t="shared" si="46"/>
        <v>0.6</v>
      </c>
      <c r="E249" s="25">
        <v>0</v>
      </c>
      <c r="F249" s="4">
        <v>0</v>
      </c>
      <c r="G249" s="28">
        <f t="shared" si="45"/>
        <v>0.6</v>
      </c>
      <c r="H249" s="4">
        <f t="shared" si="47"/>
        <v>7.4550000000000001</v>
      </c>
    </row>
    <row r="250" spans="2:8" x14ac:dyDescent="0.25">
      <c r="B250" s="1" t="s">
        <v>27</v>
      </c>
      <c r="C250" s="4">
        <v>0.08</v>
      </c>
      <c r="D250" s="15">
        <f t="shared" si="46"/>
        <v>0.8</v>
      </c>
      <c r="E250" s="25">
        <v>0</v>
      </c>
      <c r="F250" s="4">
        <v>0</v>
      </c>
      <c r="G250" s="28">
        <f t="shared" si="45"/>
        <v>0.8</v>
      </c>
      <c r="H250" s="4">
        <f t="shared" si="47"/>
        <v>8.2550000000000008</v>
      </c>
    </row>
    <row r="251" spans="2:8" x14ac:dyDescent="0.25">
      <c r="B251" s="1" t="s">
        <v>14</v>
      </c>
      <c r="C251" s="4">
        <v>0.08</v>
      </c>
      <c r="D251" s="15">
        <f t="shared" si="46"/>
        <v>0.8</v>
      </c>
      <c r="E251" s="25">
        <v>0</v>
      </c>
      <c r="F251" s="4">
        <v>0</v>
      </c>
      <c r="G251" s="28">
        <f t="shared" si="45"/>
        <v>0.8</v>
      </c>
      <c r="H251" s="4">
        <f t="shared" si="47"/>
        <v>9.0550000000000015</v>
      </c>
    </row>
    <row r="252" spans="2:8" x14ac:dyDescent="0.25">
      <c r="B252" s="1" t="s">
        <v>28</v>
      </c>
      <c r="C252" s="4">
        <v>0.08</v>
      </c>
      <c r="D252" s="15">
        <f t="shared" si="46"/>
        <v>0.8</v>
      </c>
      <c r="E252" s="25">
        <v>0</v>
      </c>
      <c r="F252" s="4">
        <v>0</v>
      </c>
      <c r="G252" s="28">
        <f t="shared" si="45"/>
        <v>0.8</v>
      </c>
      <c r="H252" s="4">
        <f t="shared" si="47"/>
        <v>9.8550000000000022</v>
      </c>
    </row>
    <row r="253" spans="2:8" x14ac:dyDescent="0.25">
      <c r="B253" s="1" t="s">
        <v>55</v>
      </c>
      <c r="C253" s="4">
        <v>0.08</v>
      </c>
      <c r="D253" s="15">
        <f t="shared" si="46"/>
        <v>0.8</v>
      </c>
      <c r="E253" s="25">
        <v>0</v>
      </c>
      <c r="F253" s="4">
        <v>0</v>
      </c>
      <c r="G253" s="28">
        <f t="shared" si="45"/>
        <v>0.8</v>
      </c>
      <c r="H253" s="4">
        <f t="shared" si="47"/>
        <v>10.655000000000003</v>
      </c>
    </row>
    <row r="254" spans="2:8" x14ac:dyDescent="0.25">
      <c r="B254" s="1" t="s">
        <v>56</v>
      </c>
      <c r="C254" s="4">
        <v>0.08</v>
      </c>
      <c r="D254" s="15">
        <f t="shared" si="46"/>
        <v>0.8</v>
      </c>
      <c r="E254" s="25">
        <v>0</v>
      </c>
      <c r="F254" s="4">
        <v>0</v>
      </c>
      <c r="G254" s="28">
        <f t="shared" si="45"/>
        <v>0.8</v>
      </c>
      <c r="H254" s="4">
        <f t="shared" si="47"/>
        <v>11.455000000000004</v>
      </c>
    </row>
    <row r="255" spans="2:8" x14ac:dyDescent="0.25">
      <c r="B255" s="1" t="s">
        <v>57</v>
      </c>
      <c r="C255" s="4">
        <v>0.08</v>
      </c>
      <c r="D255" s="15">
        <f t="shared" si="46"/>
        <v>0.8</v>
      </c>
      <c r="E255" s="25">
        <v>0</v>
      </c>
      <c r="F255" s="4">
        <v>0</v>
      </c>
      <c r="G255" s="28">
        <f t="shared" si="45"/>
        <v>0.8</v>
      </c>
      <c r="H255" s="4">
        <f t="shared" si="47"/>
        <v>12.255000000000004</v>
      </c>
    </row>
    <row r="256" spans="2:8" x14ac:dyDescent="0.25">
      <c r="B256" s="1" t="s">
        <v>58</v>
      </c>
      <c r="C256" s="4">
        <v>0.08</v>
      </c>
      <c r="D256" s="15">
        <f t="shared" si="46"/>
        <v>0.8</v>
      </c>
      <c r="E256" s="25">
        <v>0</v>
      </c>
      <c r="F256" s="4">
        <v>0</v>
      </c>
      <c r="G256" s="28">
        <f t="shared" si="45"/>
        <v>0.8</v>
      </c>
      <c r="H256" s="4">
        <f t="shared" si="47"/>
        <v>13.055000000000005</v>
      </c>
    </row>
    <row r="257" spans="2:8" x14ac:dyDescent="0.25">
      <c r="B257" s="1" t="s">
        <v>59</v>
      </c>
      <c r="C257" s="4">
        <v>0.08</v>
      </c>
      <c r="D257" s="15">
        <f t="shared" si="46"/>
        <v>0.8</v>
      </c>
      <c r="E257" s="25">
        <v>0</v>
      </c>
      <c r="F257" s="4">
        <v>0</v>
      </c>
      <c r="G257" s="28">
        <f t="shared" si="45"/>
        <v>0.8</v>
      </c>
      <c r="H257" s="4">
        <f t="shared" si="47"/>
        <v>13.855000000000006</v>
      </c>
    </row>
    <row r="258" spans="2:8" x14ac:dyDescent="0.25">
      <c r="B258" s="1" t="s">
        <v>60</v>
      </c>
      <c r="C258" s="4">
        <v>0.08</v>
      </c>
      <c r="D258" s="15">
        <f t="shared" si="46"/>
        <v>0.8</v>
      </c>
      <c r="E258" s="25">
        <v>0</v>
      </c>
      <c r="F258" s="4">
        <v>0</v>
      </c>
      <c r="G258" s="28">
        <f t="shared" si="45"/>
        <v>0.8</v>
      </c>
      <c r="H258" s="4">
        <f t="shared" si="47"/>
        <v>14.655000000000006</v>
      </c>
    </row>
    <row r="259" spans="2:8" x14ac:dyDescent="0.25">
      <c r="B259" s="1" t="s">
        <v>61</v>
      </c>
      <c r="C259" s="4">
        <v>0.08</v>
      </c>
      <c r="D259" s="15">
        <f t="shared" si="46"/>
        <v>0.8</v>
      </c>
      <c r="E259" s="25">
        <v>0</v>
      </c>
      <c r="F259" s="4">
        <v>0</v>
      </c>
      <c r="G259" s="28">
        <f t="shared" si="45"/>
        <v>0.8</v>
      </c>
      <c r="H259" s="4">
        <f t="shared" si="47"/>
        <v>15.455000000000007</v>
      </c>
    </row>
    <row r="260" spans="2:8" x14ac:dyDescent="0.25">
      <c r="B260" s="1" t="s">
        <v>62</v>
      </c>
      <c r="C260" s="4">
        <v>0.04</v>
      </c>
      <c r="D260" s="15">
        <f t="shared" si="46"/>
        <v>0.6</v>
      </c>
      <c r="E260" s="25">
        <v>0</v>
      </c>
      <c r="F260" s="4">
        <v>0</v>
      </c>
      <c r="G260" s="28">
        <f t="shared" si="45"/>
        <v>0.6</v>
      </c>
      <c r="H260" s="4">
        <f t="shared" si="47"/>
        <v>16.055000000000007</v>
      </c>
    </row>
    <row r="261" spans="2:8" x14ac:dyDescent="0.25">
      <c r="B261" s="1" t="s">
        <v>65</v>
      </c>
      <c r="C261" s="4">
        <v>0.08</v>
      </c>
      <c r="D261" s="15">
        <f t="shared" si="46"/>
        <v>0.6</v>
      </c>
      <c r="E261" s="25">
        <v>0</v>
      </c>
      <c r="F261" s="4">
        <v>0</v>
      </c>
      <c r="G261" s="28">
        <f t="shared" si="45"/>
        <v>0.6</v>
      </c>
      <c r="H261" s="4">
        <f t="shared" si="47"/>
        <v>16.655000000000008</v>
      </c>
    </row>
    <row r="262" spans="2:8" x14ac:dyDescent="0.25">
      <c r="B262" s="1" t="s">
        <v>66</v>
      </c>
      <c r="C262" s="4">
        <v>0.08</v>
      </c>
      <c r="D262" s="15">
        <f t="shared" si="46"/>
        <v>0.8</v>
      </c>
      <c r="E262" s="25">
        <v>0</v>
      </c>
      <c r="F262" s="4">
        <v>0</v>
      </c>
      <c r="G262" s="28">
        <f t="shared" si="45"/>
        <v>0.8</v>
      </c>
      <c r="H262" s="4">
        <f t="shared" si="47"/>
        <v>17.455000000000009</v>
      </c>
    </row>
    <row r="263" spans="2:8" x14ac:dyDescent="0.25">
      <c r="B263" s="1" t="s">
        <v>63</v>
      </c>
      <c r="C263" s="4">
        <v>0.08</v>
      </c>
      <c r="D263" s="15">
        <f t="shared" si="46"/>
        <v>0.8</v>
      </c>
      <c r="E263" s="25">
        <v>0</v>
      </c>
      <c r="F263" s="4">
        <v>0</v>
      </c>
      <c r="G263" s="28">
        <f t="shared" si="45"/>
        <v>0.8</v>
      </c>
      <c r="H263" s="4">
        <f t="shared" si="47"/>
        <v>18.25500000000001</v>
      </c>
    </row>
    <row r="264" spans="2:8" x14ac:dyDescent="0.25">
      <c r="B264" s="1" t="s">
        <v>64</v>
      </c>
      <c r="C264" s="4">
        <v>6.5500000000000003E-2</v>
      </c>
      <c r="D264" s="15">
        <f t="shared" si="46"/>
        <v>0.72750000000000004</v>
      </c>
      <c r="E264" s="25">
        <v>0</v>
      </c>
      <c r="F264" s="4">
        <v>0</v>
      </c>
      <c r="G264" s="28">
        <f t="shared" si="45"/>
        <v>0.72750000000000004</v>
      </c>
      <c r="H264" s="4">
        <f t="shared" si="47"/>
        <v>18.982500000000009</v>
      </c>
    </row>
    <row r="265" spans="2:8" x14ac:dyDescent="0.25">
      <c r="B265" s="1" t="s">
        <v>67</v>
      </c>
      <c r="C265" s="4">
        <v>0.08</v>
      </c>
      <c r="D265" s="15">
        <f t="shared" si="46"/>
        <v>0.72750000000000004</v>
      </c>
      <c r="E265" s="25">
        <v>0</v>
      </c>
      <c r="F265" s="4">
        <v>0</v>
      </c>
      <c r="G265" s="28">
        <f t="shared" si="45"/>
        <v>0.72750000000000004</v>
      </c>
      <c r="H265" s="4">
        <f t="shared" si="47"/>
        <v>19.710000000000008</v>
      </c>
    </row>
    <row r="266" spans="2:8" x14ac:dyDescent="0.25">
      <c r="B266" s="1" t="s">
        <v>68</v>
      </c>
      <c r="C266" s="4">
        <v>0.04</v>
      </c>
      <c r="D266" s="15">
        <f t="shared" si="46"/>
        <v>0.6</v>
      </c>
      <c r="E266" s="25">
        <v>0</v>
      </c>
      <c r="F266" s="4">
        <v>0</v>
      </c>
      <c r="G266" s="28">
        <f t="shared" si="45"/>
        <v>0.6</v>
      </c>
      <c r="H266" s="4">
        <f t="shared" si="47"/>
        <v>20.310000000000009</v>
      </c>
    </row>
    <row r="267" spans="2:8" x14ac:dyDescent="0.25">
      <c r="B267" s="1" t="s">
        <v>69</v>
      </c>
      <c r="C267" s="4">
        <v>6.5500000000000003E-2</v>
      </c>
      <c r="D267" s="15">
        <f t="shared" si="46"/>
        <v>0.52750000000000008</v>
      </c>
      <c r="E267" s="25">
        <v>0</v>
      </c>
      <c r="F267" s="4">
        <v>0</v>
      </c>
      <c r="G267" s="28">
        <f t="shared" si="45"/>
        <v>0.52750000000000008</v>
      </c>
      <c r="H267" s="4">
        <f t="shared" si="47"/>
        <v>20.837500000000009</v>
      </c>
    </row>
    <row r="268" spans="2:8" x14ac:dyDescent="0.25">
      <c r="B268" s="1" t="s">
        <v>70</v>
      </c>
      <c r="C268" s="4">
        <v>0.08</v>
      </c>
      <c r="D268" s="15">
        <f t="shared" si="46"/>
        <v>0.72750000000000004</v>
      </c>
      <c r="E268" s="25">
        <v>0</v>
      </c>
      <c r="F268" s="4">
        <v>0</v>
      </c>
      <c r="G268" s="28">
        <f t="shared" si="45"/>
        <v>0.72750000000000004</v>
      </c>
      <c r="H268" s="4">
        <f t="shared" si="47"/>
        <v>21.565000000000008</v>
      </c>
    </row>
    <row r="269" spans="2:8" x14ac:dyDescent="0.25">
      <c r="B269" s="1" t="s">
        <v>71</v>
      </c>
      <c r="C269" s="4">
        <v>0.08</v>
      </c>
      <c r="D269" s="15">
        <f t="shared" si="46"/>
        <v>0.8</v>
      </c>
      <c r="E269" s="25">
        <v>0</v>
      </c>
      <c r="F269" s="4">
        <v>0</v>
      </c>
      <c r="G269" s="28">
        <f t="shared" si="45"/>
        <v>0.8</v>
      </c>
      <c r="H269" s="4">
        <f t="shared" si="47"/>
        <v>22.365000000000009</v>
      </c>
    </row>
    <row r="270" spans="2:8" x14ac:dyDescent="0.25">
      <c r="B270" s="1" t="s">
        <v>72</v>
      </c>
      <c r="C270" s="4">
        <v>0.08</v>
      </c>
      <c r="D270" s="15">
        <f t="shared" si="46"/>
        <v>0.8</v>
      </c>
      <c r="E270" s="25">
        <v>0</v>
      </c>
      <c r="F270" s="4">
        <v>0</v>
      </c>
      <c r="G270" s="28">
        <f t="shared" si="45"/>
        <v>0.8</v>
      </c>
      <c r="H270" s="4">
        <f t="shared" si="47"/>
        <v>23.16500000000001</v>
      </c>
    </row>
    <row r="271" spans="2:8" ht="15.75" thickBot="1" x14ac:dyDescent="0.3">
      <c r="B271" s="1" t="s">
        <v>73</v>
      </c>
      <c r="C271" s="4">
        <v>0</v>
      </c>
      <c r="D271" s="15">
        <f t="shared" si="46"/>
        <v>0.4</v>
      </c>
      <c r="E271" s="26">
        <v>0</v>
      </c>
      <c r="F271" s="8">
        <v>0</v>
      </c>
      <c r="G271" s="28">
        <f t="shared" si="45"/>
        <v>0.4</v>
      </c>
      <c r="H271" s="4">
        <f t="shared" si="47"/>
        <v>23.565000000000008</v>
      </c>
    </row>
    <row r="272" spans="2:8" ht="16.5" thickBot="1" x14ac:dyDescent="0.3">
      <c r="B272" s="19" t="s">
        <v>40</v>
      </c>
      <c r="C272" s="14"/>
      <c r="D272" s="12">
        <f>SUM(D237:D271)</f>
        <v>23.565000000000008</v>
      </c>
      <c r="E272" s="13"/>
      <c r="F272" s="12">
        <f>SUM(F237:F271)</f>
        <v>0</v>
      </c>
      <c r="G272" s="12">
        <f>SUM(G237:G271)</f>
        <v>23.565000000000008</v>
      </c>
      <c r="H272" s="13"/>
    </row>
    <row r="273" spans="2:8" ht="15.75" thickBot="1" x14ac:dyDescent="0.3"/>
    <row r="274" spans="2:8" ht="15.75" thickBot="1" x14ac:dyDescent="0.3">
      <c r="B274" s="30" t="s">
        <v>74</v>
      </c>
      <c r="C274" s="30"/>
      <c r="D274" s="30"/>
      <c r="E274" s="30"/>
      <c r="F274" s="30"/>
      <c r="G274" s="30"/>
      <c r="H274" s="30"/>
    </row>
    <row r="275" spans="2:8" ht="15.75" thickBot="1" x14ac:dyDescent="0.3">
      <c r="B275" s="31" t="s">
        <v>0</v>
      </c>
      <c r="C275" s="32" t="s">
        <v>1</v>
      </c>
      <c r="D275" s="38" t="s">
        <v>2</v>
      </c>
      <c r="E275" s="35" t="s">
        <v>3</v>
      </c>
      <c r="F275" s="36" t="s">
        <v>4</v>
      </c>
      <c r="G275" s="31" t="s">
        <v>5</v>
      </c>
      <c r="H275" s="35" t="s">
        <v>6</v>
      </c>
    </row>
    <row r="276" spans="2:8" ht="15.75" thickBot="1" x14ac:dyDescent="0.3">
      <c r="B276" s="31"/>
      <c r="C276" s="32"/>
      <c r="D276" s="38"/>
      <c r="E276" s="35"/>
      <c r="F276" s="36"/>
      <c r="G276" s="31"/>
      <c r="H276" s="35"/>
    </row>
    <row r="277" spans="2:8" x14ac:dyDescent="0.25">
      <c r="B277" s="1" t="s">
        <v>7</v>
      </c>
      <c r="C277" s="6">
        <v>0</v>
      </c>
      <c r="D277" s="6"/>
      <c r="E277" s="6">
        <v>0</v>
      </c>
      <c r="F277" s="6">
        <v>0</v>
      </c>
      <c r="G277" s="6">
        <f>+D277-F277</f>
        <v>0</v>
      </c>
      <c r="H277" s="6">
        <v>0</v>
      </c>
    </row>
    <row r="278" spans="2:8" x14ac:dyDescent="0.25">
      <c r="B278" s="1" t="s">
        <v>22</v>
      </c>
      <c r="C278" s="4">
        <v>0.03</v>
      </c>
      <c r="D278" s="15">
        <f>((C277+C278)/2)*10</f>
        <v>0.15</v>
      </c>
      <c r="E278" s="4">
        <v>0</v>
      </c>
      <c r="F278" s="4">
        <v>0</v>
      </c>
      <c r="G278" s="4">
        <f t="shared" ref="G278:G293" si="48">+D278-F278</f>
        <v>0.15</v>
      </c>
      <c r="H278" s="4">
        <f>+H277+G278</f>
        <v>0.15</v>
      </c>
    </row>
    <row r="279" spans="2:8" x14ac:dyDescent="0.25">
      <c r="B279" s="1" t="s">
        <v>8</v>
      </c>
      <c r="C279" s="4">
        <v>0.06</v>
      </c>
      <c r="D279" s="15">
        <f t="shared" ref="D279:D293" si="49">((C278+C279)/2)*10</f>
        <v>0.44999999999999996</v>
      </c>
      <c r="E279" s="4">
        <v>0</v>
      </c>
      <c r="F279" s="4">
        <v>0</v>
      </c>
      <c r="G279" s="4">
        <f t="shared" si="48"/>
        <v>0.44999999999999996</v>
      </c>
      <c r="H279" s="4">
        <f t="shared" ref="H279:H293" si="50">+H278+G279</f>
        <v>0.6</v>
      </c>
    </row>
    <row r="280" spans="2:8" x14ac:dyDescent="0.25">
      <c r="B280" s="1" t="s">
        <v>21</v>
      </c>
      <c r="C280" s="4">
        <v>0.06</v>
      </c>
      <c r="D280" s="15">
        <f t="shared" si="49"/>
        <v>0.6</v>
      </c>
      <c r="E280" s="4">
        <v>0</v>
      </c>
      <c r="F280" s="4">
        <v>0</v>
      </c>
      <c r="G280" s="4">
        <f t="shared" si="48"/>
        <v>0.6</v>
      </c>
      <c r="H280" s="4">
        <f t="shared" si="50"/>
        <v>1.2</v>
      </c>
    </row>
    <row r="281" spans="2:8" x14ac:dyDescent="0.25">
      <c r="B281" s="1" t="s">
        <v>9</v>
      </c>
      <c r="C281" s="4">
        <v>0.06</v>
      </c>
      <c r="D281" s="15">
        <f t="shared" si="49"/>
        <v>0.6</v>
      </c>
      <c r="E281" s="4">
        <v>0</v>
      </c>
      <c r="F281" s="4">
        <v>0</v>
      </c>
      <c r="G281" s="4">
        <f t="shared" si="48"/>
        <v>0.6</v>
      </c>
      <c r="H281" s="4">
        <f t="shared" si="50"/>
        <v>1.7999999999999998</v>
      </c>
    </row>
    <row r="282" spans="2:8" x14ac:dyDescent="0.25">
      <c r="B282" s="1" t="s">
        <v>23</v>
      </c>
      <c r="C282" s="4">
        <v>0.06</v>
      </c>
      <c r="D282" s="15">
        <f t="shared" si="49"/>
        <v>0.6</v>
      </c>
      <c r="E282" s="4">
        <v>0</v>
      </c>
      <c r="F282" s="4">
        <v>0</v>
      </c>
      <c r="G282" s="4">
        <f t="shared" si="48"/>
        <v>0.6</v>
      </c>
      <c r="H282" s="4">
        <f t="shared" si="50"/>
        <v>2.4</v>
      </c>
    </row>
    <row r="283" spans="2:8" x14ac:dyDescent="0.25">
      <c r="B283" s="1" t="s">
        <v>10</v>
      </c>
      <c r="C283" s="4">
        <v>0.06</v>
      </c>
      <c r="D283" s="15">
        <f t="shared" si="49"/>
        <v>0.6</v>
      </c>
      <c r="E283" s="4">
        <v>0</v>
      </c>
      <c r="F283" s="4">
        <v>0</v>
      </c>
      <c r="G283" s="4">
        <f t="shared" si="48"/>
        <v>0.6</v>
      </c>
      <c r="H283" s="4">
        <f t="shared" si="50"/>
        <v>3</v>
      </c>
    </row>
    <row r="284" spans="2:8" x14ac:dyDescent="0.25">
      <c r="B284" s="1" t="s">
        <v>24</v>
      </c>
      <c r="C284" s="4">
        <v>0.06</v>
      </c>
      <c r="D284" s="15">
        <f t="shared" si="49"/>
        <v>0.6</v>
      </c>
      <c r="E284" s="4">
        <v>0</v>
      </c>
      <c r="F284" s="4">
        <v>0</v>
      </c>
      <c r="G284" s="4">
        <f t="shared" si="48"/>
        <v>0.6</v>
      </c>
      <c r="H284" s="4">
        <f t="shared" si="50"/>
        <v>3.6</v>
      </c>
    </row>
    <row r="285" spans="2:8" x14ac:dyDescent="0.25">
      <c r="B285" s="1" t="s">
        <v>11</v>
      </c>
      <c r="C285" s="4">
        <v>0.06</v>
      </c>
      <c r="D285" s="15">
        <f t="shared" si="49"/>
        <v>0.6</v>
      </c>
      <c r="E285" s="4">
        <v>0</v>
      </c>
      <c r="F285" s="4">
        <v>0</v>
      </c>
      <c r="G285" s="4">
        <f t="shared" si="48"/>
        <v>0.6</v>
      </c>
      <c r="H285" s="4">
        <f t="shared" si="50"/>
        <v>4.2</v>
      </c>
    </row>
    <row r="286" spans="2:8" x14ac:dyDescent="0.25">
      <c r="B286" s="1" t="s">
        <v>25</v>
      </c>
      <c r="C286" s="4">
        <v>0.06</v>
      </c>
      <c r="D286" s="15">
        <f t="shared" si="49"/>
        <v>0.6</v>
      </c>
      <c r="E286" s="4">
        <v>0</v>
      </c>
      <c r="F286" s="4">
        <v>0</v>
      </c>
      <c r="G286" s="4">
        <f t="shared" si="48"/>
        <v>0.6</v>
      </c>
      <c r="H286" s="4">
        <f t="shared" si="50"/>
        <v>4.8</v>
      </c>
    </row>
    <row r="287" spans="2:8" x14ac:dyDescent="0.25">
      <c r="B287" s="1" t="s">
        <v>12</v>
      </c>
      <c r="C287" s="4">
        <v>0.06</v>
      </c>
      <c r="D287" s="15">
        <f t="shared" si="49"/>
        <v>0.6</v>
      </c>
      <c r="E287" s="4">
        <v>0</v>
      </c>
      <c r="F287" s="4">
        <v>0</v>
      </c>
      <c r="G287" s="4">
        <f t="shared" si="48"/>
        <v>0.6</v>
      </c>
      <c r="H287" s="4">
        <f t="shared" si="50"/>
        <v>5.3999999999999995</v>
      </c>
    </row>
    <row r="288" spans="2:8" x14ac:dyDescent="0.25">
      <c r="B288" s="1" t="s">
        <v>26</v>
      </c>
      <c r="C288" s="4">
        <v>0.06</v>
      </c>
      <c r="D288" s="15">
        <f t="shared" si="49"/>
        <v>0.6</v>
      </c>
      <c r="E288" s="4">
        <v>0</v>
      </c>
      <c r="F288" s="4">
        <v>0</v>
      </c>
      <c r="G288" s="4">
        <f t="shared" si="48"/>
        <v>0.6</v>
      </c>
      <c r="H288" s="4">
        <f t="shared" si="50"/>
        <v>5.9999999999999991</v>
      </c>
    </row>
    <row r="289" spans="2:8" x14ac:dyDescent="0.25">
      <c r="B289" s="1" t="s">
        <v>13</v>
      </c>
      <c r="C289" s="4">
        <v>0.06</v>
      </c>
      <c r="D289" s="15">
        <f t="shared" si="49"/>
        <v>0.6</v>
      </c>
      <c r="E289" s="4">
        <v>0</v>
      </c>
      <c r="F289" s="4">
        <v>0</v>
      </c>
      <c r="G289" s="4">
        <f t="shared" si="48"/>
        <v>0.6</v>
      </c>
      <c r="H289" s="4">
        <f t="shared" si="50"/>
        <v>6.5999999999999988</v>
      </c>
    </row>
    <row r="290" spans="2:8" x14ac:dyDescent="0.25">
      <c r="B290" s="1" t="s">
        <v>27</v>
      </c>
      <c r="C290" s="4">
        <v>0.03</v>
      </c>
      <c r="D290" s="15">
        <f t="shared" si="49"/>
        <v>0.44999999999999996</v>
      </c>
      <c r="E290" s="4">
        <v>0</v>
      </c>
      <c r="F290" s="4">
        <v>0</v>
      </c>
      <c r="G290" s="4">
        <f t="shared" si="48"/>
        <v>0.44999999999999996</v>
      </c>
      <c r="H290" s="4">
        <f t="shared" si="50"/>
        <v>7.0499999999999989</v>
      </c>
    </row>
    <row r="291" spans="2:8" x14ac:dyDescent="0.25">
      <c r="B291" s="1" t="s">
        <v>14</v>
      </c>
      <c r="C291" s="4">
        <v>0.03</v>
      </c>
      <c r="D291" s="15">
        <f t="shared" si="49"/>
        <v>0.3</v>
      </c>
      <c r="E291" s="4">
        <v>0</v>
      </c>
      <c r="F291" s="4">
        <v>0</v>
      </c>
      <c r="G291" s="4">
        <f t="shared" si="48"/>
        <v>0.3</v>
      </c>
      <c r="H291" s="4">
        <f t="shared" si="50"/>
        <v>7.3499999999999988</v>
      </c>
    </row>
    <row r="292" spans="2:8" x14ac:dyDescent="0.25">
      <c r="B292" s="1" t="s">
        <v>28</v>
      </c>
      <c r="C292" s="4">
        <v>0.03</v>
      </c>
      <c r="D292" s="15">
        <f t="shared" si="49"/>
        <v>0.3</v>
      </c>
      <c r="E292" s="4">
        <v>0</v>
      </c>
      <c r="F292" s="4">
        <v>0</v>
      </c>
      <c r="G292" s="4">
        <f t="shared" si="48"/>
        <v>0.3</v>
      </c>
      <c r="H292" s="4">
        <f t="shared" si="50"/>
        <v>7.6499999999999986</v>
      </c>
    </row>
    <row r="293" spans="2:8" ht="15.75" thickBot="1" x14ac:dyDescent="0.3">
      <c r="B293" s="1" t="s">
        <v>51</v>
      </c>
      <c r="C293" s="4">
        <v>0.03</v>
      </c>
      <c r="D293" s="15">
        <f t="shared" si="49"/>
        <v>0.3</v>
      </c>
      <c r="E293" s="8">
        <v>0</v>
      </c>
      <c r="F293" s="8">
        <v>0</v>
      </c>
      <c r="G293" s="8">
        <f t="shared" si="48"/>
        <v>0.3</v>
      </c>
      <c r="H293" s="4">
        <f t="shared" si="50"/>
        <v>7.9499999999999984</v>
      </c>
    </row>
    <row r="294" spans="2:8" ht="16.5" thickBot="1" x14ac:dyDescent="0.3">
      <c r="B294" s="19" t="s">
        <v>40</v>
      </c>
      <c r="C294" s="14"/>
      <c r="D294" s="12">
        <f>SUM(D277:D293)</f>
        <v>7.9499999999999984</v>
      </c>
      <c r="E294" s="13"/>
      <c r="F294" s="12">
        <f>SUM(F277:F293)</f>
        <v>0</v>
      </c>
      <c r="G294" s="12">
        <f>SUM(G277:G293)</f>
        <v>7.9499999999999984</v>
      </c>
      <c r="H294" s="13"/>
    </row>
    <row r="295" spans="2:8" ht="15.75" thickBot="1" x14ac:dyDescent="0.3"/>
    <row r="296" spans="2:8" ht="15.75" thickBot="1" x14ac:dyDescent="0.3">
      <c r="B296" s="30" t="s">
        <v>79</v>
      </c>
      <c r="C296" s="30"/>
      <c r="D296" s="30"/>
      <c r="E296" s="30"/>
      <c r="F296" s="30"/>
      <c r="G296" s="30"/>
      <c r="H296" s="30"/>
    </row>
    <row r="297" spans="2:8" ht="15.75" thickBot="1" x14ac:dyDescent="0.3">
      <c r="B297" s="31" t="s">
        <v>0</v>
      </c>
      <c r="C297" s="32" t="s">
        <v>1</v>
      </c>
      <c r="D297" s="33" t="s">
        <v>2</v>
      </c>
      <c r="E297" s="35" t="s">
        <v>3</v>
      </c>
      <c r="F297" s="36" t="s">
        <v>4</v>
      </c>
      <c r="G297" s="31" t="s">
        <v>5</v>
      </c>
      <c r="H297" s="35" t="s">
        <v>6</v>
      </c>
    </row>
    <row r="298" spans="2:8" ht="15.75" thickBot="1" x14ac:dyDescent="0.3">
      <c r="B298" s="31"/>
      <c r="C298" s="32"/>
      <c r="D298" s="34"/>
      <c r="E298" s="35"/>
      <c r="F298" s="36"/>
      <c r="G298" s="31"/>
      <c r="H298" s="35"/>
    </row>
    <row r="299" spans="2:8" x14ac:dyDescent="0.25">
      <c r="B299" s="1" t="s">
        <v>7</v>
      </c>
      <c r="C299" s="6">
        <v>7.9699999999999993E-2</v>
      </c>
      <c r="D299" s="6"/>
      <c r="E299" s="24">
        <v>0</v>
      </c>
      <c r="F299" s="6">
        <v>0</v>
      </c>
      <c r="G299" s="27">
        <f>+D299-F299</f>
        <v>0</v>
      </c>
      <c r="H299" s="6">
        <v>0</v>
      </c>
    </row>
    <row r="300" spans="2:8" x14ac:dyDescent="0.25">
      <c r="B300" s="1" t="s">
        <v>22</v>
      </c>
      <c r="C300" s="4">
        <v>7.4099999999999999E-2</v>
      </c>
      <c r="D300" s="15">
        <f>((C299+C300)/2)*10</f>
        <v>0.76899999999999991</v>
      </c>
      <c r="E300" s="25">
        <v>0</v>
      </c>
      <c r="F300" s="4">
        <v>0</v>
      </c>
      <c r="G300" s="28">
        <f t="shared" ref="G300:G331" si="51">+D300-F300</f>
        <v>0.76899999999999991</v>
      </c>
      <c r="H300" s="4">
        <f>+H299+G300</f>
        <v>0.76899999999999991</v>
      </c>
    </row>
    <row r="301" spans="2:8" x14ac:dyDescent="0.25">
      <c r="B301" s="1" t="s">
        <v>8</v>
      </c>
      <c r="C301" s="4">
        <v>6.5500000000000003E-2</v>
      </c>
      <c r="D301" s="15">
        <f t="shared" ref="D301:D331" si="52">((C300+C301)/2)*10</f>
        <v>0.69799999999999995</v>
      </c>
      <c r="E301" s="25">
        <v>0</v>
      </c>
      <c r="F301" s="4">
        <v>0</v>
      </c>
      <c r="G301" s="28">
        <f t="shared" si="51"/>
        <v>0.69799999999999995</v>
      </c>
      <c r="H301" s="4">
        <f t="shared" ref="H301:H331" si="53">+H300+G301</f>
        <v>1.4669999999999999</v>
      </c>
    </row>
    <row r="302" spans="2:8" x14ac:dyDescent="0.25">
      <c r="B302" s="1" t="s">
        <v>21</v>
      </c>
      <c r="C302" s="4">
        <v>5.57E-2</v>
      </c>
      <c r="D302" s="15">
        <f t="shared" si="52"/>
        <v>0.60599999999999998</v>
      </c>
      <c r="E302" s="25">
        <v>0</v>
      </c>
      <c r="F302" s="4">
        <v>0</v>
      </c>
      <c r="G302" s="28">
        <f t="shared" si="51"/>
        <v>0.60599999999999998</v>
      </c>
      <c r="H302" s="4">
        <f t="shared" si="53"/>
        <v>2.073</v>
      </c>
    </row>
    <row r="303" spans="2:8" x14ac:dyDescent="0.25">
      <c r="B303" s="1" t="s">
        <v>66</v>
      </c>
      <c r="C303" s="4">
        <v>5.9499999999999997E-2</v>
      </c>
      <c r="D303" s="15">
        <f t="shared" si="52"/>
        <v>0.57599999999999996</v>
      </c>
      <c r="E303" s="25">
        <v>0</v>
      </c>
      <c r="F303" s="4">
        <v>0</v>
      </c>
      <c r="G303" s="28">
        <f t="shared" si="51"/>
        <v>0.57599999999999996</v>
      </c>
      <c r="H303" s="4">
        <f t="shared" si="53"/>
        <v>2.649</v>
      </c>
    </row>
    <row r="304" spans="2:8" x14ac:dyDescent="0.25">
      <c r="B304" s="1" t="s">
        <v>63</v>
      </c>
      <c r="C304" s="4">
        <v>5.7700000000000001E-2</v>
      </c>
      <c r="D304" s="15">
        <f t="shared" si="52"/>
        <v>0.58599999999999997</v>
      </c>
      <c r="E304" s="25">
        <v>0</v>
      </c>
      <c r="F304" s="4">
        <v>0</v>
      </c>
      <c r="G304" s="28">
        <f t="shared" si="51"/>
        <v>0.58599999999999997</v>
      </c>
      <c r="H304" s="4">
        <f t="shared" si="53"/>
        <v>3.2349999999999999</v>
      </c>
    </row>
    <row r="305" spans="2:8" x14ac:dyDescent="0.25">
      <c r="B305" s="1" t="s">
        <v>64</v>
      </c>
      <c r="C305" s="4">
        <v>5.21E-2</v>
      </c>
      <c r="D305" s="15">
        <f t="shared" si="52"/>
        <v>0.54900000000000004</v>
      </c>
      <c r="E305" s="25">
        <v>0</v>
      </c>
      <c r="F305" s="4">
        <v>0</v>
      </c>
      <c r="G305" s="28">
        <f t="shared" si="51"/>
        <v>0.54900000000000004</v>
      </c>
      <c r="H305" s="4">
        <f t="shared" si="53"/>
        <v>3.7839999999999998</v>
      </c>
    </row>
    <row r="306" spans="2:8" x14ac:dyDescent="0.25">
      <c r="B306" s="1" t="s">
        <v>70</v>
      </c>
      <c r="C306" s="4">
        <v>5.21E-2</v>
      </c>
      <c r="D306" s="15">
        <f t="shared" si="52"/>
        <v>0.52100000000000002</v>
      </c>
      <c r="E306" s="25">
        <v>0</v>
      </c>
      <c r="F306" s="4">
        <v>0</v>
      </c>
      <c r="G306" s="28">
        <f t="shared" si="51"/>
        <v>0.52100000000000002</v>
      </c>
      <c r="H306" s="4">
        <f t="shared" si="53"/>
        <v>4.3049999999999997</v>
      </c>
    </row>
    <row r="307" spans="2:8" x14ac:dyDescent="0.25">
      <c r="B307" s="1" t="s">
        <v>71</v>
      </c>
      <c r="C307" s="4">
        <v>5.0200000000000002E-2</v>
      </c>
      <c r="D307" s="15">
        <f t="shared" si="52"/>
        <v>0.51150000000000007</v>
      </c>
      <c r="E307" s="25">
        <v>0</v>
      </c>
      <c r="F307" s="4">
        <v>0</v>
      </c>
      <c r="G307" s="28">
        <f t="shared" si="51"/>
        <v>0.51150000000000007</v>
      </c>
      <c r="H307" s="4">
        <f t="shared" si="53"/>
        <v>4.8164999999999996</v>
      </c>
    </row>
    <row r="308" spans="2:8" x14ac:dyDescent="0.25">
      <c r="B308" s="1" t="s">
        <v>72</v>
      </c>
      <c r="C308" s="4">
        <v>6.0900000000000003E-2</v>
      </c>
      <c r="D308" s="15">
        <f t="shared" si="52"/>
        <v>0.55549999999999999</v>
      </c>
      <c r="E308" s="25">
        <v>0</v>
      </c>
      <c r="F308" s="4">
        <v>0</v>
      </c>
      <c r="G308" s="28">
        <f t="shared" si="51"/>
        <v>0.55549999999999999</v>
      </c>
      <c r="H308" s="4">
        <f t="shared" si="53"/>
        <v>5.3719999999999999</v>
      </c>
    </row>
    <row r="309" spans="2:8" x14ac:dyDescent="0.25">
      <c r="B309" s="1" t="s">
        <v>61</v>
      </c>
      <c r="C309" s="4">
        <v>4.3799999999999999E-2</v>
      </c>
      <c r="D309" s="15">
        <f t="shared" si="52"/>
        <v>0.52349999999999997</v>
      </c>
      <c r="E309" s="25">
        <v>0</v>
      </c>
      <c r="F309" s="4">
        <v>0</v>
      </c>
      <c r="G309" s="28">
        <f t="shared" si="51"/>
        <v>0.52349999999999997</v>
      </c>
      <c r="H309" s="4">
        <f t="shared" si="53"/>
        <v>5.8955000000000002</v>
      </c>
    </row>
    <row r="310" spans="2:8" x14ac:dyDescent="0.25">
      <c r="B310" s="1" t="s">
        <v>62</v>
      </c>
      <c r="C310" s="4">
        <v>5.8700000000000002E-2</v>
      </c>
      <c r="D310" s="15">
        <f t="shared" si="52"/>
        <v>0.51250000000000007</v>
      </c>
      <c r="E310" s="25">
        <v>0</v>
      </c>
      <c r="F310" s="4">
        <v>0</v>
      </c>
      <c r="G310" s="28">
        <f t="shared" si="51"/>
        <v>0.51250000000000007</v>
      </c>
      <c r="H310" s="4">
        <f t="shared" si="53"/>
        <v>6.4080000000000004</v>
      </c>
    </row>
    <row r="311" spans="2:8" x14ac:dyDescent="0.25">
      <c r="B311" s="1" t="s">
        <v>65</v>
      </c>
      <c r="C311" s="4">
        <v>5.1400000000000001E-2</v>
      </c>
      <c r="D311" s="15">
        <f t="shared" si="52"/>
        <v>0.55049999999999999</v>
      </c>
      <c r="E311" s="25">
        <v>0</v>
      </c>
      <c r="F311" s="4">
        <v>0</v>
      </c>
      <c r="G311" s="28">
        <f t="shared" si="51"/>
        <v>0.55049999999999999</v>
      </c>
      <c r="H311" s="4">
        <f t="shared" si="53"/>
        <v>6.9585000000000008</v>
      </c>
    </row>
    <row r="312" spans="2:8" x14ac:dyDescent="0.25">
      <c r="B312" s="1" t="s">
        <v>66</v>
      </c>
      <c r="C312" s="4">
        <v>7.1400000000000005E-2</v>
      </c>
      <c r="D312" s="15">
        <f t="shared" si="52"/>
        <v>0.61399999999999999</v>
      </c>
      <c r="E312" s="25">
        <v>0</v>
      </c>
      <c r="F312" s="4">
        <v>0</v>
      </c>
      <c r="G312" s="28">
        <f t="shared" si="51"/>
        <v>0.61399999999999999</v>
      </c>
      <c r="H312" s="4">
        <f t="shared" si="53"/>
        <v>7.5725000000000007</v>
      </c>
    </row>
    <row r="313" spans="2:8" x14ac:dyDescent="0.25">
      <c r="B313" s="1" t="s">
        <v>63</v>
      </c>
      <c r="C313" s="4">
        <v>8.7400000000000005E-2</v>
      </c>
      <c r="D313" s="15">
        <f t="shared" si="52"/>
        <v>0.79400000000000004</v>
      </c>
      <c r="E313" s="25">
        <v>0</v>
      </c>
      <c r="F313" s="4">
        <v>0</v>
      </c>
      <c r="G313" s="28">
        <f t="shared" si="51"/>
        <v>0.79400000000000004</v>
      </c>
      <c r="H313" s="4">
        <f t="shared" si="53"/>
        <v>8.3665000000000003</v>
      </c>
    </row>
    <row r="314" spans="2:8" x14ac:dyDescent="0.25">
      <c r="B314" s="1" t="s">
        <v>64</v>
      </c>
      <c r="C314" s="4">
        <v>7.4800000000000005E-2</v>
      </c>
      <c r="D314" s="15">
        <f t="shared" si="52"/>
        <v>0.81100000000000005</v>
      </c>
      <c r="E314" s="25">
        <v>0</v>
      </c>
      <c r="F314" s="4">
        <v>0</v>
      </c>
      <c r="G314" s="28">
        <f t="shared" si="51"/>
        <v>0.81100000000000005</v>
      </c>
      <c r="H314" s="4">
        <f t="shared" si="53"/>
        <v>9.1775000000000002</v>
      </c>
    </row>
    <row r="315" spans="2:8" x14ac:dyDescent="0.25">
      <c r="B315" s="1" t="s">
        <v>67</v>
      </c>
      <c r="C315" s="4">
        <v>6.93E-2</v>
      </c>
      <c r="D315" s="15">
        <f t="shared" si="52"/>
        <v>0.72050000000000003</v>
      </c>
      <c r="E315" s="25">
        <v>0</v>
      </c>
      <c r="F315" s="4">
        <v>0</v>
      </c>
      <c r="G315" s="28">
        <f t="shared" si="51"/>
        <v>0.72050000000000003</v>
      </c>
      <c r="H315" s="4">
        <f t="shared" si="53"/>
        <v>9.8979999999999997</v>
      </c>
    </row>
    <row r="316" spans="2:8" x14ac:dyDescent="0.25">
      <c r="B316" s="1" t="s">
        <v>68</v>
      </c>
      <c r="C316" s="4">
        <v>7.2999999999999995E-2</v>
      </c>
      <c r="D316" s="15">
        <f t="shared" si="52"/>
        <v>0.71149999999999991</v>
      </c>
      <c r="E316" s="25">
        <v>0</v>
      </c>
      <c r="F316" s="4">
        <v>0</v>
      </c>
      <c r="G316" s="28">
        <f t="shared" si="51"/>
        <v>0.71149999999999991</v>
      </c>
      <c r="H316" s="4">
        <f t="shared" si="53"/>
        <v>10.609499999999999</v>
      </c>
    </row>
    <row r="317" spans="2:8" x14ac:dyDescent="0.25">
      <c r="B317" s="1" t="s">
        <v>69</v>
      </c>
      <c r="C317" s="4">
        <v>6.2899999999999998E-2</v>
      </c>
      <c r="D317" s="15">
        <f t="shared" si="52"/>
        <v>0.67949999999999999</v>
      </c>
      <c r="E317" s="25">
        <v>0</v>
      </c>
      <c r="F317" s="4">
        <v>0</v>
      </c>
      <c r="G317" s="28">
        <f t="shared" si="51"/>
        <v>0.67949999999999999</v>
      </c>
      <c r="H317" s="4">
        <f t="shared" si="53"/>
        <v>11.288999999999998</v>
      </c>
    </row>
    <row r="318" spans="2:8" x14ac:dyDescent="0.25">
      <c r="B318" s="1" t="s">
        <v>70</v>
      </c>
      <c r="C318" s="4">
        <v>6.3899999999999998E-2</v>
      </c>
      <c r="D318" s="15">
        <f t="shared" si="52"/>
        <v>0.63400000000000001</v>
      </c>
      <c r="E318" s="25">
        <v>0</v>
      </c>
      <c r="F318" s="4">
        <v>0</v>
      </c>
      <c r="G318" s="28">
        <f t="shared" si="51"/>
        <v>0.63400000000000001</v>
      </c>
      <c r="H318" s="4">
        <f t="shared" si="53"/>
        <v>11.922999999999998</v>
      </c>
    </row>
    <row r="319" spans="2:8" x14ac:dyDescent="0.25">
      <c r="B319" s="1" t="s">
        <v>71</v>
      </c>
      <c r="C319" s="4">
        <v>5.9400000000000001E-2</v>
      </c>
      <c r="D319" s="15">
        <f t="shared" si="52"/>
        <v>0.61649999999999994</v>
      </c>
      <c r="E319" s="25">
        <v>0</v>
      </c>
      <c r="F319" s="4">
        <v>0</v>
      </c>
      <c r="G319" s="28">
        <f t="shared" si="51"/>
        <v>0.61649999999999994</v>
      </c>
      <c r="H319" s="4">
        <f t="shared" si="53"/>
        <v>12.539499999999999</v>
      </c>
    </row>
    <row r="320" spans="2:8" x14ac:dyDescent="0.25">
      <c r="B320" s="1" t="s">
        <v>72</v>
      </c>
      <c r="C320" s="4">
        <v>6.1199999999999997E-2</v>
      </c>
      <c r="D320" s="15">
        <f t="shared" si="52"/>
        <v>0.60299999999999998</v>
      </c>
      <c r="E320" s="25">
        <v>0</v>
      </c>
      <c r="F320" s="4">
        <v>0</v>
      </c>
      <c r="G320" s="28">
        <f t="shared" si="51"/>
        <v>0.60299999999999998</v>
      </c>
      <c r="H320" s="4">
        <f t="shared" si="53"/>
        <v>13.142499999999998</v>
      </c>
    </row>
    <row r="321" spans="2:8" x14ac:dyDescent="0.25">
      <c r="B321" s="1" t="s">
        <v>76</v>
      </c>
      <c r="C321" s="4">
        <v>2.6800000000000001E-2</v>
      </c>
      <c r="D321" s="15">
        <f t="shared" si="52"/>
        <v>0.43999999999999995</v>
      </c>
      <c r="E321" s="25">
        <v>0</v>
      </c>
      <c r="F321" s="4">
        <v>0</v>
      </c>
      <c r="G321" s="28">
        <f t="shared" si="51"/>
        <v>0.43999999999999995</v>
      </c>
      <c r="H321" s="4">
        <f t="shared" si="53"/>
        <v>13.582499999999998</v>
      </c>
    </row>
    <row r="322" spans="2:8" x14ac:dyDescent="0.25">
      <c r="B322" s="1" t="s">
        <v>77</v>
      </c>
      <c r="C322" s="4">
        <v>5.8700000000000002E-2</v>
      </c>
      <c r="D322" s="15">
        <f t="shared" si="52"/>
        <v>0.42750000000000005</v>
      </c>
      <c r="E322" s="25">
        <v>0</v>
      </c>
      <c r="F322" s="4">
        <v>0</v>
      </c>
      <c r="G322" s="28">
        <f t="shared" si="51"/>
        <v>0.42750000000000005</v>
      </c>
      <c r="H322" s="4">
        <f t="shared" si="53"/>
        <v>14.009999999999998</v>
      </c>
    </row>
    <row r="323" spans="2:8" x14ac:dyDescent="0.25">
      <c r="B323" s="1" t="s">
        <v>13</v>
      </c>
      <c r="C323" s="4">
        <v>5.8700000000000002E-2</v>
      </c>
      <c r="D323" s="15">
        <f t="shared" si="52"/>
        <v>0.58699999999999997</v>
      </c>
      <c r="E323" s="25">
        <v>0</v>
      </c>
      <c r="F323" s="4">
        <v>0</v>
      </c>
      <c r="G323" s="28">
        <f t="shared" si="51"/>
        <v>0.58699999999999997</v>
      </c>
      <c r="H323" s="4">
        <f t="shared" si="53"/>
        <v>14.596999999999998</v>
      </c>
    </row>
    <row r="324" spans="2:8" x14ac:dyDescent="0.25">
      <c r="B324" s="1" t="s">
        <v>27</v>
      </c>
      <c r="C324" s="4">
        <v>3.8699999999999998E-2</v>
      </c>
      <c r="D324" s="15">
        <f t="shared" si="52"/>
        <v>0.48699999999999999</v>
      </c>
      <c r="E324" s="25">
        <v>0</v>
      </c>
      <c r="F324" s="4">
        <v>0</v>
      </c>
      <c r="G324" s="28">
        <f t="shared" si="51"/>
        <v>0.48699999999999999</v>
      </c>
      <c r="H324" s="4">
        <f t="shared" si="53"/>
        <v>15.083999999999998</v>
      </c>
    </row>
    <row r="325" spans="2:8" x14ac:dyDescent="0.25">
      <c r="B325" s="1" t="s">
        <v>14</v>
      </c>
      <c r="C325" s="4">
        <v>4.0899999999999999E-2</v>
      </c>
      <c r="D325" s="15">
        <f t="shared" si="52"/>
        <v>0.39800000000000002</v>
      </c>
      <c r="E325" s="25">
        <v>0</v>
      </c>
      <c r="F325" s="4">
        <v>0</v>
      </c>
      <c r="G325" s="28">
        <f t="shared" si="51"/>
        <v>0.39800000000000002</v>
      </c>
      <c r="H325" s="4">
        <f t="shared" si="53"/>
        <v>15.481999999999998</v>
      </c>
    </row>
    <row r="326" spans="2:8" x14ac:dyDescent="0.25">
      <c r="B326" s="1" t="s">
        <v>28</v>
      </c>
      <c r="C326" s="4">
        <v>5.62E-2</v>
      </c>
      <c r="D326" s="15">
        <f t="shared" si="52"/>
        <v>0.48549999999999993</v>
      </c>
      <c r="E326" s="25">
        <v>0</v>
      </c>
      <c r="F326" s="4">
        <v>0</v>
      </c>
      <c r="G326" s="28">
        <f t="shared" si="51"/>
        <v>0.48549999999999993</v>
      </c>
      <c r="H326" s="4">
        <f t="shared" si="53"/>
        <v>15.967499999999998</v>
      </c>
    </row>
    <row r="327" spans="2:8" x14ac:dyDescent="0.25">
      <c r="B327" s="1" t="s">
        <v>55</v>
      </c>
      <c r="C327" s="4">
        <v>6.7699999999999996E-2</v>
      </c>
      <c r="D327" s="15">
        <f t="shared" si="52"/>
        <v>0.61949999999999994</v>
      </c>
      <c r="E327" s="25">
        <v>0</v>
      </c>
      <c r="F327" s="4">
        <v>0</v>
      </c>
      <c r="G327" s="28">
        <f t="shared" si="51"/>
        <v>0.61949999999999994</v>
      </c>
      <c r="H327" s="4">
        <f t="shared" si="53"/>
        <v>16.586999999999996</v>
      </c>
    </row>
    <row r="328" spans="2:8" x14ac:dyDescent="0.25">
      <c r="B328" s="1" t="s">
        <v>56</v>
      </c>
      <c r="C328" s="4">
        <v>6.3399999999999998E-2</v>
      </c>
      <c r="D328" s="15">
        <f t="shared" si="52"/>
        <v>0.65549999999999997</v>
      </c>
      <c r="E328" s="25">
        <v>0</v>
      </c>
      <c r="F328" s="4">
        <v>0</v>
      </c>
      <c r="G328" s="28">
        <f t="shared" si="51"/>
        <v>0.65549999999999997</v>
      </c>
      <c r="H328" s="4">
        <f t="shared" si="53"/>
        <v>17.242499999999996</v>
      </c>
    </row>
    <row r="329" spans="2:8" x14ac:dyDescent="0.25">
      <c r="B329" s="1" t="s">
        <v>57</v>
      </c>
      <c r="C329" s="4">
        <v>8.9599999999999999E-2</v>
      </c>
      <c r="D329" s="15">
        <f t="shared" si="52"/>
        <v>0.76500000000000001</v>
      </c>
      <c r="E329" s="25">
        <v>0</v>
      </c>
      <c r="F329" s="4">
        <v>0</v>
      </c>
      <c r="G329" s="28">
        <f t="shared" si="51"/>
        <v>0.76500000000000001</v>
      </c>
      <c r="H329" s="4">
        <f t="shared" si="53"/>
        <v>18.007499999999997</v>
      </c>
    </row>
    <row r="330" spans="2:8" x14ac:dyDescent="0.25">
      <c r="B330" s="1" t="s">
        <v>58</v>
      </c>
      <c r="C330" s="4">
        <v>8.77E-2</v>
      </c>
      <c r="D330" s="15">
        <f t="shared" si="52"/>
        <v>0.88650000000000007</v>
      </c>
      <c r="E330" s="25">
        <v>0</v>
      </c>
      <c r="F330" s="4">
        <v>0</v>
      </c>
      <c r="G330" s="28">
        <f t="shared" si="51"/>
        <v>0.88650000000000007</v>
      </c>
      <c r="H330" s="4">
        <f t="shared" si="53"/>
        <v>18.893999999999998</v>
      </c>
    </row>
    <row r="331" spans="2:8" ht="15.75" thickBot="1" x14ac:dyDescent="0.3">
      <c r="B331" s="1" t="s">
        <v>78</v>
      </c>
      <c r="C331" s="4">
        <v>8.8099999999999998E-2</v>
      </c>
      <c r="D331" s="15">
        <f t="shared" si="52"/>
        <v>0.879</v>
      </c>
      <c r="E331" s="25">
        <v>0</v>
      </c>
      <c r="F331" s="4">
        <v>0</v>
      </c>
      <c r="G331" s="28">
        <f t="shared" si="51"/>
        <v>0.879</v>
      </c>
      <c r="H331" s="4">
        <f t="shared" si="53"/>
        <v>19.773</v>
      </c>
    </row>
    <row r="332" spans="2:8" ht="16.5" thickBot="1" x14ac:dyDescent="0.3">
      <c r="B332" s="19" t="s">
        <v>40</v>
      </c>
      <c r="C332" s="14"/>
      <c r="D332" s="12">
        <f>SUM(D299:D331)</f>
        <v>19.773</v>
      </c>
      <c r="E332" s="13"/>
      <c r="F332" s="12">
        <f>SUM(F299:F331)</f>
        <v>0</v>
      </c>
      <c r="G332" s="12">
        <f>SUM(G299:G331)</f>
        <v>19.773</v>
      </c>
      <c r="H332" s="13"/>
    </row>
    <row r="333" spans="2:8" ht="15.75" thickBot="1" x14ac:dyDescent="0.3"/>
    <row r="334" spans="2:8" ht="18.75" thickBot="1" x14ac:dyDescent="0.3">
      <c r="B334" s="17" t="s">
        <v>41</v>
      </c>
      <c r="D334" s="18">
        <f>D24+D46+D67+D78+D99+D121+D143+D158+D168+D179+D195+D217+D232+D272+D294+D332</f>
        <v>122.52112</v>
      </c>
      <c r="F334" s="18">
        <f>F24+F46+F67+F78+F99+F121+F143+F158+F168+F179+F195+F217+F232+F272+F294</f>
        <v>0</v>
      </c>
      <c r="G334" s="18">
        <f>G24+G46+G67+G78+G99+G121+G143+G158+G168+G179+G195+G217+G232+G272+G294+G332</f>
        <v>122.52112</v>
      </c>
    </row>
  </sheetData>
  <mergeCells count="129">
    <mergeCell ref="B274:H274"/>
    <mergeCell ref="B275:B276"/>
    <mergeCell ref="C275:C276"/>
    <mergeCell ref="D275:D276"/>
    <mergeCell ref="E275:E276"/>
    <mergeCell ref="F275:F276"/>
    <mergeCell ref="G275:G276"/>
    <mergeCell ref="H275:H276"/>
    <mergeCell ref="B234:H234"/>
    <mergeCell ref="B235:B236"/>
    <mergeCell ref="C235:C236"/>
    <mergeCell ref="D235:D236"/>
    <mergeCell ref="E235:E236"/>
    <mergeCell ref="F235:F236"/>
    <mergeCell ref="G235:G236"/>
    <mergeCell ref="H235:H236"/>
    <mergeCell ref="B219:H219"/>
    <mergeCell ref="B220:B221"/>
    <mergeCell ref="C220:C221"/>
    <mergeCell ref="D220:D221"/>
    <mergeCell ref="E220:E221"/>
    <mergeCell ref="F220:F221"/>
    <mergeCell ref="G220:G221"/>
    <mergeCell ref="H220:H221"/>
    <mergeCell ref="B197:H197"/>
    <mergeCell ref="B198:B199"/>
    <mergeCell ref="C198:C199"/>
    <mergeCell ref="D198:D199"/>
    <mergeCell ref="E198:E199"/>
    <mergeCell ref="F198:F199"/>
    <mergeCell ref="G198:G199"/>
    <mergeCell ref="H198:H199"/>
    <mergeCell ref="B182:H182"/>
    <mergeCell ref="B183:B184"/>
    <mergeCell ref="C183:C184"/>
    <mergeCell ref="D183:D184"/>
    <mergeCell ref="E183:E184"/>
    <mergeCell ref="F183:F184"/>
    <mergeCell ref="G183:G184"/>
    <mergeCell ref="H183:H184"/>
    <mergeCell ref="B170:H170"/>
    <mergeCell ref="B171:B172"/>
    <mergeCell ref="C171:C172"/>
    <mergeCell ref="D171:D172"/>
    <mergeCell ref="E171:E172"/>
    <mergeCell ref="F171:F172"/>
    <mergeCell ref="G171:G172"/>
    <mergeCell ref="H171:H172"/>
    <mergeCell ref="B160:H160"/>
    <mergeCell ref="B161:B162"/>
    <mergeCell ref="C161:C162"/>
    <mergeCell ref="D161:D162"/>
    <mergeCell ref="E161:E162"/>
    <mergeCell ref="F161:F162"/>
    <mergeCell ref="G161:G162"/>
    <mergeCell ref="H161:H162"/>
    <mergeCell ref="B146:H146"/>
    <mergeCell ref="B147:B148"/>
    <mergeCell ref="C147:C148"/>
    <mergeCell ref="D147:D148"/>
    <mergeCell ref="E147:E148"/>
    <mergeCell ref="F147:F148"/>
    <mergeCell ref="G147:G148"/>
    <mergeCell ref="H147:H148"/>
    <mergeCell ref="B123:H123"/>
    <mergeCell ref="B124:B125"/>
    <mergeCell ref="C124:C125"/>
    <mergeCell ref="D124:D125"/>
    <mergeCell ref="E124:E125"/>
    <mergeCell ref="F124:F125"/>
    <mergeCell ref="G124:G125"/>
    <mergeCell ref="H124:H125"/>
    <mergeCell ref="B101:H101"/>
    <mergeCell ref="B102:B103"/>
    <mergeCell ref="C102:C103"/>
    <mergeCell ref="D102:D103"/>
    <mergeCell ref="E102:E103"/>
    <mergeCell ref="F102:F103"/>
    <mergeCell ref="G102:G103"/>
    <mergeCell ref="H102:H103"/>
    <mergeCell ref="B80:H80"/>
    <mergeCell ref="B81:B82"/>
    <mergeCell ref="C81:C82"/>
    <mergeCell ref="D81:D82"/>
    <mergeCell ref="E81:E82"/>
    <mergeCell ref="F81:F82"/>
    <mergeCell ref="G81:G82"/>
    <mergeCell ref="H81:H82"/>
    <mergeCell ref="B69:H69"/>
    <mergeCell ref="B70:B71"/>
    <mergeCell ref="C70:C71"/>
    <mergeCell ref="D70:D71"/>
    <mergeCell ref="E70:E71"/>
    <mergeCell ref="F70:F71"/>
    <mergeCell ref="G70:G71"/>
    <mergeCell ref="H70:H71"/>
    <mergeCell ref="H49:H50"/>
    <mergeCell ref="B26:H26"/>
    <mergeCell ref="B27:B28"/>
    <mergeCell ref="C27:C28"/>
    <mergeCell ref="D27:D28"/>
    <mergeCell ref="E27:E28"/>
    <mergeCell ref="F27:F28"/>
    <mergeCell ref="G27:G28"/>
    <mergeCell ref="H27:H28"/>
    <mergeCell ref="B296:H296"/>
    <mergeCell ref="B297:B298"/>
    <mergeCell ref="C297:C298"/>
    <mergeCell ref="D297:D298"/>
    <mergeCell ref="E297:E298"/>
    <mergeCell ref="F297:F298"/>
    <mergeCell ref="G297:G298"/>
    <mergeCell ref="H297:H298"/>
    <mergeCell ref="C2:G2"/>
    <mergeCell ref="B4:H4"/>
    <mergeCell ref="B5:B6"/>
    <mergeCell ref="C5:C6"/>
    <mergeCell ref="D5:D6"/>
    <mergeCell ref="E5:E6"/>
    <mergeCell ref="F5:F6"/>
    <mergeCell ref="G5:G6"/>
    <mergeCell ref="H5:H6"/>
    <mergeCell ref="B48:H48"/>
    <mergeCell ref="B49:B50"/>
    <mergeCell ref="C49:C50"/>
    <mergeCell ref="D49:D50"/>
    <mergeCell ref="E49:E50"/>
    <mergeCell ref="F49:F50"/>
    <mergeCell ref="G49:G50"/>
  </mergeCells>
  <printOptions horizontalCentered="1"/>
  <pageMargins left="0.39370078740157483" right="0.39370078740157483" top="0.55118110236220474" bottom="0.39370078740157483" header="0.31496062992125984" footer="0.31496062992125984"/>
  <pageSetup paperSize="9" scale="75" orientation="landscape" r:id="rId1"/>
  <headerFooter>
    <oddFooter>&amp;C"MEJORAMIENTO DE LAS PISTAS Y VEREDAS EN LA URBANIZACION ISABEL BARRETO I ETAPA DE LA CIUDAD DE PAITA DEL DISTRITO DE PAITA, PROVINCIA DE PAITA - PIURA"</oddFooter>
  </headerFooter>
  <rowBreaks count="8" manualBreakCount="8">
    <brk id="46" max="8" man="1"/>
    <brk id="78" max="8" man="1"/>
    <brk id="121" max="8" man="1"/>
    <brk id="158" max="8" man="1"/>
    <brk id="195" max="8" man="1"/>
    <brk id="232" max="8" man="1"/>
    <brk id="272" max="8" man="1"/>
    <brk id="294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5"/>
  <sheetViews>
    <sheetView showGridLines="0" view="pageBreakPreview" zoomScale="85" zoomScaleNormal="100" zoomScaleSheetLayoutView="85" workbookViewId="0">
      <selection activeCell="C2" sqref="C2:G2"/>
    </sheetView>
  </sheetViews>
  <sheetFormatPr baseColWidth="10" defaultRowHeight="15" x14ac:dyDescent="0.25"/>
  <cols>
    <col min="1" max="1" width="3.28515625" customWidth="1"/>
    <col min="2" max="2" width="14.140625" customWidth="1"/>
    <col min="3" max="3" width="14.28515625" customWidth="1"/>
    <col min="4" max="4" width="18.28515625" customWidth="1"/>
    <col min="5" max="5" width="16.85546875" customWidth="1"/>
    <col min="6" max="6" width="20.5703125" customWidth="1"/>
    <col min="7" max="7" width="11.42578125" customWidth="1"/>
    <col min="8" max="8" width="14.28515625" customWidth="1"/>
    <col min="9" max="9" width="3.28515625" customWidth="1"/>
  </cols>
  <sheetData>
    <row r="1" spans="2:8" x14ac:dyDescent="0.25">
      <c r="C1" s="3"/>
      <c r="D1" s="5"/>
      <c r="F1" s="3"/>
    </row>
    <row r="2" spans="2:8" ht="18.75" x14ac:dyDescent="0.3">
      <c r="C2" s="37" t="s">
        <v>39</v>
      </c>
      <c r="D2" s="37"/>
      <c r="E2" s="37"/>
      <c r="F2" s="37"/>
      <c r="G2" s="37"/>
    </row>
    <row r="3" spans="2:8" ht="15.75" thickBot="1" x14ac:dyDescent="0.3"/>
    <row r="4" spans="2:8" ht="15.75" thickBot="1" x14ac:dyDescent="0.3">
      <c r="B4" s="30" t="s">
        <v>54</v>
      </c>
      <c r="C4" s="30"/>
      <c r="D4" s="30"/>
      <c r="E4" s="30"/>
      <c r="F4" s="30"/>
      <c r="G4" s="30"/>
      <c r="H4" s="30"/>
    </row>
    <row r="5" spans="2:8" ht="21.75" customHeight="1" thickBot="1" x14ac:dyDescent="0.3">
      <c r="B5" s="31" t="s">
        <v>0</v>
      </c>
      <c r="C5" s="40" t="s">
        <v>1</v>
      </c>
      <c r="D5" s="41" t="s">
        <v>2</v>
      </c>
      <c r="E5" s="31" t="s">
        <v>3</v>
      </c>
      <c r="F5" s="40" t="s">
        <v>4</v>
      </c>
      <c r="G5" s="31" t="s">
        <v>5</v>
      </c>
      <c r="H5" s="31" t="s">
        <v>6</v>
      </c>
    </row>
    <row r="6" spans="2:8" ht="15.75" thickBot="1" x14ac:dyDescent="0.3">
      <c r="B6" s="31"/>
      <c r="C6" s="40"/>
      <c r="D6" s="41"/>
      <c r="E6" s="31"/>
      <c r="F6" s="40"/>
      <c r="G6" s="31"/>
      <c r="H6" s="31"/>
    </row>
    <row r="7" spans="2:8" x14ac:dyDescent="0.25">
      <c r="B7" s="1" t="s">
        <v>7</v>
      </c>
      <c r="C7" s="6">
        <v>0.70489999999999997</v>
      </c>
      <c r="D7" s="6"/>
      <c r="E7" s="24">
        <v>0</v>
      </c>
      <c r="F7" s="6">
        <v>0</v>
      </c>
      <c r="G7" s="27">
        <f>+D7-F7</f>
        <v>0</v>
      </c>
      <c r="H7" s="6">
        <v>0</v>
      </c>
    </row>
    <row r="8" spans="2:8" x14ac:dyDescent="0.25">
      <c r="B8" s="1" t="s">
        <v>22</v>
      </c>
      <c r="C8" s="4">
        <v>0.69550000000000001</v>
      </c>
      <c r="D8" s="15">
        <f>((C7+C8)/2)*10</f>
        <v>7.0019999999999989</v>
      </c>
      <c r="E8" s="25">
        <v>0</v>
      </c>
      <c r="F8" s="4">
        <v>0</v>
      </c>
      <c r="G8" s="28">
        <f t="shared" ref="G8:G41" si="0">+D8-F8</f>
        <v>7.0019999999999989</v>
      </c>
      <c r="H8" s="4">
        <f>+H7+G8</f>
        <v>7.0019999999999989</v>
      </c>
    </row>
    <row r="9" spans="2:8" x14ac:dyDescent="0.25">
      <c r="B9" s="1" t="s">
        <v>8</v>
      </c>
      <c r="C9" s="4">
        <v>0.89800000000000002</v>
      </c>
      <c r="D9" s="15">
        <f t="shared" ref="D9:D41" si="1">((C8+C9)/2)*10</f>
        <v>7.9675000000000011</v>
      </c>
      <c r="E9" s="25">
        <v>0</v>
      </c>
      <c r="F9" s="4">
        <v>0</v>
      </c>
      <c r="G9" s="28">
        <f t="shared" si="0"/>
        <v>7.9675000000000011</v>
      </c>
      <c r="H9" s="4">
        <f t="shared" ref="H9:H41" si="2">+H8+G9</f>
        <v>14.9695</v>
      </c>
    </row>
    <row r="10" spans="2:8" x14ac:dyDescent="0.25">
      <c r="B10" s="1" t="s">
        <v>21</v>
      </c>
      <c r="C10" s="4">
        <v>0.89800000000000002</v>
      </c>
      <c r="D10" s="15">
        <f t="shared" si="1"/>
        <v>8.98</v>
      </c>
      <c r="E10" s="25">
        <v>0</v>
      </c>
      <c r="F10" s="4">
        <v>0</v>
      </c>
      <c r="G10" s="28">
        <f t="shared" si="0"/>
        <v>8.98</v>
      </c>
      <c r="H10" s="4">
        <f t="shared" si="2"/>
        <v>23.9495</v>
      </c>
    </row>
    <row r="11" spans="2:8" x14ac:dyDescent="0.25">
      <c r="B11" s="1" t="s">
        <v>9</v>
      </c>
      <c r="C11" s="4">
        <v>1.1408</v>
      </c>
      <c r="D11" s="15">
        <f t="shared" si="1"/>
        <v>10.194000000000001</v>
      </c>
      <c r="E11" s="25">
        <v>0</v>
      </c>
      <c r="F11" s="4">
        <v>0</v>
      </c>
      <c r="G11" s="28">
        <f t="shared" si="0"/>
        <v>10.194000000000001</v>
      </c>
      <c r="H11" s="4">
        <f t="shared" si="2"/>
        <v>34.143500000000003</v>
      </c>
    </row>
    <row r="12" spans="2:8" x14ac:dyDescent="0.25">
      <c r="B12" s="1" t="s">
        <v>23</v>
      </c>
      <c r="C12" s="4">
        <v>0.96379999999999999</v>
      </c>
      <c r="D12" s="15">
        <f t="shared" si="1"/>
        <v>10.523</v>
      </c>
      <c r="E12" s="25">
        <v>0</v>
      </c>
      <c r="F12" s="4">
        <v>0</v>
      </c>
      <c r="G12" s="28">
        <f t="shared" si="0"/>
        <v>10.523</v>
      </c>
      <c r="H12" s="4">
        <f t="shared" si="2"/>
        <v>44.666499999999999</v>
      </c>
    </row>
    <row r="13" spans="2:8" x14ac:dyDescent="0.25">
      <c r="B13" s="1" t="s">
        <v>10</v>
      </c>
      <c r="C13" s="4">
        <v>0.68069999999999997</v>
      </c>
      <c r="D13" s="15">
        <f t="shared" si="1"/>
        <v>8.2225000000000001</v>
      </c>
      <c r="E13" s="25">
        <v>0</v>
      </c>
      <c r="F13" s="4">
        <v>0</v>
      </c>
      <c r="G13" s="28">
        <f t="shared" si="0"/>
        <v>8.2225000000000001</v>
      </c>
      <c r="H13" s="4">
        <f t="shared" si="2"/>
        <v>52.888999999999996</v>
      </c>
    </row>
    <row r="14" spans="2:8" x14ac:dyDescent="0.25">
      <c r="B14" s="1" t="s">
        <v>24</v>
      </c>
      <c r="C14" s="4">
        <v>0.94300000000000006</v>
      </c>
      <c r="D14" s="15">
        <f t="shared" si="1"/>
        <v>8.1184999999999992</v>
      </c>
      <c r="E14" s="25">
        <v>0</v>
      </c>
      <c r="F14" s="4">
        <v>0</v>
      </c>
      <c r="G14" s="28">
        <f t="shared" si="0"/>
        <v>8.1184999999999992</v>
      </c>
      <c r="H14" s="4">
        <f t="shared" si="2"/>
        <v>61.007499999999993</v>
      </c>
    </row>
    <row r="15" spans="2:8" x14ac:dyDescent="0.25">
      <c r="B15" s="1" t="s">
        <v>11</v>
      </c>
      <c r="C15" s="4">
        <v>0.13639999999999999</v>
      </c>
      <c r="D15" s="15">
        <f t="shared" si="1"/>
        <v>5.3970000000000002</v>
      </c>
      <c r="E15" s="25">
        <v>0</v>
      </c>
      <c r="F15" s="4">
        <v>0</v>
      </c>
      <c r="G15" s="28">
        <f t="shared" si="0"/>
        <v>5.3970000000000002</v>
      </c>
      <c r="H15" s="4">
        <f t="shared" si="2"/>
        <v>66.404499999999999</v>
      </c>
    </row>
    <row r="16" spans="2:8" x14ac:dyDescent="0.25">
      <c r="B16" s="1" t="s">
        <v>25</v>
      </c>
      <c r="C16" s="4">
        <v>0</v>
      </c>
      <c r="D16" s="15">
        <f t="shared" si="1"/>
        <v>0.68199999999999994</v>
      </c>
      <c r="E16" s="25">
        <v>0</v>
      </c>
      <c r="F16" s="4">
        <v>0</v>
      </c>
      <c r="G16" s="28">
        <f t="shared" si="0"/>
        <v>0.68199999999999994</v>
      </c>
      <c r="H16" s="4">
        <f t="shared" si="2"/>
        <v>67.086500000000001</v>
      </c>
    </row>
    <row r="17" spans="2:8" x14ac:dyDescent="0.25">
      <c r="B17" s="1" t="s">
        <v>12</v>
      </c>
      <c r="C17" s="4">
        <v>0.66769999999999996</v>
      </c>
      <c r="D17" s="15">
        <f t="shared" si="1"/>
        <v>3.3384999999999998</v>
      </c>
      <c r="E17" s="25">
        <v>0</v>
      </c>
      <c r="F17" s="4">
        <v>0</v>
      </c>
      <c r="G17" s="28">
        <f t="shared" si="0"/>
        <v>3.3384999999999998</v>
      </c>
      <c r="H17" s="4">
        <f t="shared" si="2"/>
        <v>70.424999999999997</v>
      </c>
    </row>
    <row r="18" spans="2:8" x14ac:dyDescent="0.25">
      <c r="B18" s="1" t="s">
        <v>26</v>
      </c>
      <c r="C18" s="4">
        <v>0.95720000000000005</v>
      </c>
      <c r="D18" s="15">
        <f t="shared" si="1"/>
        <v>8.1244999999999994</v>
      </c>
      <c r="E18" s="25">
        <v>0</v>
      </c>
      <c r="F18" s="4">
        <v>0</v>
      </c>
      <c r="G18" s="28">
        <f t="shared" si="0"/>
        <v>8.1244999999999994</v>
      </c>
      <c r="H18" s="4">
        <f t="shared" si="2"/>
        <v>78.549499999999995</v>
      </c>
    </row>
    <row r="19" spans="2:8" x14ac:dyDescent="0.25">
      <c r="B19" s="1" t="s">
        <v>13</v>
      </c>
      <c r="C19" s="4">
        <v>1.2517</v>
      </c>
      <c r="D19" s="15">
        <f t="shared" si="1"/>
        <v>11.044499999999999</v>
      </c>
      <c r="E19" s="25">
        <v>0</v>
      </c>
      <c r="F19" s="4">
        <v>0</v>
      </c>
      <c r="G19" s="28">
        <f t="shared" si="0"/>
        <v>11.044499999999999</v>
      </c>
      <c r="H19" s="4">
        <f t="shared" si="2"/>
        <v>89.593999999999994</v>
      </c>
    </row>
    <row r="20" spans="2:8" x14ac:dyDescent="0.25">
      <c r="B20" s="1" t="s">
        <v>27</v>
      </c>
      <c r="C20" s="4">
        <v>1.4481000000000002</v>
      </c>
      <c r="D20" s="15">
        <f t="shared" si="1"/>
        <v>13.499000000000001</v>
      </c>
      <c r="E20" s="25">
        <v>0</v>
      </c>
      <c r="F20" s="4">
        <v>0</v>
      </c>
      <c r="G20" s="28">
        <f t="shared" si="0"/>
        <v>13.499000000000001</v>
      </c>
      <c r="H20" s="4">
        <f t="shared" si="2"/>
        <v>103.09299999999999</v>
      </c>
    </row>
    <row r="21" spans="2:8" x14ac:dyDescent="0.25">
      <c r="B21" s="1" t="s">
        <v>14</v>
      </c>
      <c r="C21" s="4">
        <v>0.92979999999999996</v>
      </c>
      <c r="D21" s="15">
        <f t="shared" si="1"/>
        <v>11.889500000000002</v>
      </c>
      <c r="E21" s="25">
        <v>0</v>
      </c>
      <c r="F21" s="4">
        <v>0</v>
      </c>
      <c r="G21" s="28">
        <f t="shared" si="0"/>
        <v>11.889500000000002</v>
      </c>
      <c r="H21" s="4">
        <f t="shared" si="2"/>
        <v>114.98249999999999</v>
      </c>
    </row>
    <row r="22" spans="2:8" x14ac:dyDescent="0.25">
      <c r="B22" s="1" t="s">
        <v>28</v>
      </c>
      <c r="C22" s="4">
        <v>1.1391</v>
      </c>
      <c r="D22" s="15">
        <f t="shared" si="1"/>
        <v>10.3445</v>
      </c>
      <c r="E22" s="25">
        <v>0</v>
      </c>
      <c r="F22" s="4">
        <v>0</v>
      </c>
      <c r="G22" s="28">
        <f t="shared" si="0"/>
        <v>10.3445</v>
      </c>
      <c r="H22" s="4">
        <f t="shared" si="2"/>
        <v>125.32699999999998</v>
      </c>
    </row>
    <row r="23" spans="2:8" x14ac:dyDescent="0.25">
      <c r="B23" s="1" t="s">
        <v>55</v>
      </c>
      <c r="C23" s="4">
        <v>0.69730000000000003</v>
      </c>
      <c r="D23" s="15">
        <f t="shared" si="1"/>
        <v>9.1820000000000004</v>
      </c>
      <c r="E23" s="25">
        <v>0</v>
      </c>
      <c r="F23" s="4">
        <v>0</v>
      </c>
      <c r="G23" s="28">
        <f t="shared" si="0"/>
        <v>9.1820000000000004</v>
      </c>
      <c r="H23" s="4">
        <f t="shared" si="2"/>
        <v>134.50899999999999</v>
      </c>
    </row>
    <row r="24" spans="2:8" x14ac:dyDescent="0.25">
      <c r="B24" s="1" t="s">
        <v>56</v>
      </c>
      <c r="C24" s="4">
        <v>0.94030000000000002</v>
      </c>
      <c r="D24" s="15">
        <f t="shared" si="1"/>
        <v>8.1879999999999988</v>
      </c>
      <c r="E24" s="25">
        <v>0</v>
      </c>
      <c r="F24" s="4">
        <v>0</v>
      </c>
      <c r="G24" s="28">
        <f t="shared" si="0"/>
        <v>8.1879999999999988</v>
      </c>
      <c r="H24" s="4">
        <f t="shared" si="2"/>
        <v>142.69699999999997</v>
      </c>
    </row>
    <row r="25" spans="2:8" x14ac:dyDescent="0.25">
      <c r="B25" s="1" t="s">
        <v>57</v>
      </c>
      <c r="C25" s="4">
        <v>0.96789999999999998</v>
      </c>
      <c r="D25" s="15">
        <f t="shared" si="1"/>
        <v>9.5410000000000004</v>
      </c>
      <c r="E25" s="25">
        <v>0</v>
      </c>
      <c r="F25" s="4">
        <v>0</v>
      </c>
      <c r="G25" s="28">
        <f t="shared" si="0"/>
        <v>9.5410000000000004</v>
      </c>
      <c r="H25" s="4">
        <f t="shared" si="2"/>
        <v>152.23799999999997</v>
      </c>
    </row>
    <row r="26" spans="2:8" x14ac:dyDescent="0.25">
      <c r="B26" s="1" t="s">
        <v>58</v>
      </c>
      <c r="C26" s="4">
        <v>0.94099999999999995</v>
      </c>
      <c r="D26" s="15">
        <f t="shared" si="1"/>
        <v>9.5444999999999993</v>
      </c>
      <c r="E26" s="25">
        <v>0</v>
      </c>
      <c r="F26" s="4">
        <v>0</v>
      </c>
      <c r="G26" s="28">
        <f t="shared" si="0"/>
        <v>9.5444999999999993</v>
      </c>
      <c r="H26" s="4">
        <f t="shared" si="2"/>
        <v>161.78249999999997</v>
      </c>
    </row>
    <row r="27" spans="2:8" x14ac:dyDescent="0.25">
      <c r="B27" s="1" t="s">
        <v>59</v>
      </c>
      <c r="C27" s="4">
        <v>0.70130000000000003</v>
      </c>
      <c r="D27" s="15">
        <f t="shared" si="1"/>
        <v>8.2115000000000009</v>
      </c>
      <c r="E27" s="25">
        <v>0</v>
      </c>
      <c r="F27" s="4">
        <v>0</v>
      </c>
      <c r="G27" s="28">
        <f t="shared" si="0"/>
        <v>8.2115000000000009</v>
      </c>
      <c r="H27" s="4">
        <f t="shared" si="2"/>
        <v>169.99399999999997</v>
      </c>
    </row>
    <row r="28" spans="2:8" x14ac:dyDescent="0.25">
      <c r="B28" s="1" t="s">
        <v>60</v>
      </c>
      <c r="C28" s="4">
        <v>1.6873</v>
      </c>
      <c r="D28" s="15">
        <f t="shared" si="1"/>
        <v>11.943000000000001</v>
      </c>
      <c r="E28" s="25">
        <v>0</v>
      </c>
      <c r="F28" s="4">
        <v>0</v>
      </c>
      <c r="G28" s="28">
        <f t="shared" si="0"/>
        <v>11.943000000000001</v>
      </c>
      <c r="H28" s="4">
        <f t="shared" si="2"/>
        <v>181.93699999999998</v>
      </c>
    </row>
    <row r="29" spans="2:8" x14ac:dyDescent="0.25">
      <c r="B29" s="1" t="s">
        <v>61</v>
      </c>
      <c r="C29" s="4">
        <v>1.4661</v>
      </c>
      <c r="D29" s="15">
        <f t="shared" si="1"/>
        <v>15.766999999999999</v>
      </c>
      <c r="E29" s="25">
        <v>0</v>
      </c>
      <c r="F29" s="4">
        <v>0</v>
      </c>
      <c r="G29" s="28">
        <f t="shared" si="0"/>
        <v>15.766999999999999</v>
      </c>
      <c r="H29" s="4">
        <f t="shared" si="2"/>
        <v>197.70399999999998</v>
      </c>
    </row>
    <row r="30" spans="2:8" x14ac:dyDescent="0.25">
      <c r="B30" s="1" t="s">
        <v>62</v>
      </c>
      <c r="C30" s="4">
        <v>0.6179</v>
      </c>
      <c r="D30" s="15">
        <f t="shared" si="1"/>
        <v>10.42</v>
      </c>
      <c r="E30" s="25">
        <v>0</v>
      </c>
      <c r="F30" s="4">
        <v>0</v>
      </c>
      <c r="G30" s="28">
        <f t="shared" si="0"/>
        <v>10.42</v>
      </c>
      <c r="H30" s="4">
        <f t="shared" si="2"/>
        <v>208.12399999999997</v>
      </c>
    </row>
    <row r="31" spans="2:8" x14ac:dyDescent="0.25">
      <c r="B31" s="1" t="s">
        <v>65</v>
      </c>
      <c r="C31" s="4">
        <v>0.67389999999999994</v>
      </c>
      <c r="D31" s="15">
        <f t="shared" si="1"/>
        <v>6.4589999999999996</v>
      </c>
      <c r="E31" s="25">
        <v>0</v>
      </c>
      <c r="F31" s="4">
        <v>0</v>
      </c>
      <c r="G31" s="28">
        <f t="shared" si="0"/>
        <v>6.4589999999999996</v>
      </c>
      <c r="H31" s="4">
        <f t="shared" si="2"/>
        <v>214.58299999999997</v>
      </c>
    </row>
    <row r="32" spans="2:8" x14ac:dyDescent="0.25">
      <c r="B32" s="1" t="s">
        <v>66</v>
      </c>
      <c r="C32" s="4">
        <v>1.0269999999999999</v>
      </c>
      <c r="D32" s="15">
        <f t="shared" si="1"/>
        <v>8.5045000000000002</v>
      </c>
      <c r="E32" s="25">
        <v>0</v>
      </c>
      <c r="F32" s="4">
        <v>0</v>
      </c>
      <c r="G32" s="28">
        <f t="shared" si="0"/>
        <v>8.5045000000000002</v>
      </c>
      <c r="H32" s="4">
        <f t="shared" si="2"/>
        <v>223.08749999999998</v>
      </c>
    </row>
    <row r="33" spans="2:8" x14ac:dyDescent="0.25">
      <c r="B33" s="1" t="s">
        <v>63</v>
      </c>
      <c r="C33" s="4">
        <v>0</v>
      </c>
      <c r="D33" s="15">
        <f t="shared" si="1"/>
        <v>5.1349999999999998</v>
      </c>
      <c r="E33" s="25">
        <v>0</v>
      </c>
      <c r="F33" s="4">
        <v>0</v>
      </c>
      <c r="G33" s="28">
        <f t="shared" si="0"/>
        <v>5.1349999999999998</v>
      </c>
      <c r="H33" s="4">
        <f t="shared" si="2"/>
        <v>228.22249999999997</v>
      </c>
    </row>
    <row r="34" spans="2:8" x14ac:dyDescent="0.25">
      <c r="B34" s="1" t="s">
        <v>64</v>
      </c>
      <c r="C34" s="4">
        <v>0.52290000000000003</v>
      </c>
      <c r="D34" s="15">
        <f t="shared" si="1"/>
        <v>2.6145</v>
      </c>
      <c r="E34" s="25">
        <v>0</v>
      </c>
      <c r="F34" s="4">
        <v>0</v>
      </c>
      <c r="G34" s="28">
        <f t="shared" si="0"/>
        <v>2.6145</v>
      </c>
      <c r="H34" s="4">
        <f t="shared" si="2"/>
        <v>230.83699999999996</v>
      </c>
    </row>
    <row r="35" spans="2:8" x14ac:dyDescent="0.25">
      <c r="B35" s="1" t="s">
        <v>67</v>
      </c>
      <c r="C35" s="4">
        <v>1.2217</v>
      </c>
      <c r="D35" s="15">
        <f t="shared" si="1"/>
        <v>8.7230000000000008</v>
      </c>
      <c r="E35" s="25">
        <v>0</v>
      </c>
      <c r="F35" s="4">
        <v>0</v>
      </c>
      <c r="G35" s="28">
        <f t="shared" si="0"/>
        <v>8.7230000000000008</v>
      </c>
      <c r="H35" s="4">
        <f t="shared" si="2"/>
        <v>239.55999999999997</v>
      </c>
    </row>
    <row r="36" spans="2:8" x14ac:dyDescent="0.25">
      <c r="B36" s="1" t="s">
        <v>68</v>
      </c>
      <c r="C36" s="4">
        <v>0.71409999999999996</v>
      </c>
      <c r="D36" s="15">
        <f t="shared" si="1"/>
        <v>9.6790000000000003</v>
      </c>
      <c r="E36" s="25">
        <v>0</v>
      </c>
      <c r="F36" s="4">
        <v>0</v>
      </c>
      <c r="G36" s="28">
        <f t="shared" si="0"/>
        <v>9.6790000000000003</v>
      </c>
      <c r="H36" s="4">
        <f t="shared" si="2"/>
        <v>249.23899999999998</v>
      </c>
    </row>
    <row r="37" spans="2:8" x14ac:dyDescent="0.25">
      <c r="B37" s="1" t="s">
        <v>69</v>
      </c>
      <c r="C37" s="4">
        <v>0.73409999999999997</v>
      </c>
      <c r="D37" s="15">
        <f t="shared" si="1"/>
        <v>7.2409999999999997</v>
      </c>
      <c r="E37" s="25">
        <v>0</v>
      </c>
      <c r="F37" s="4">
        <v>0</v>
      </c>
      <c r="G37" s="28">
        <f t="shared" si="0"/>
        <v>7.2409999999999997</v>
      </c>
      <c r="H37" s="4">
        <f t="shared" si="2"/>
        <v>256.47999999999996</v>
      </c>
    </row>
    <row r="38" spans="2:8" x14ac:dyDescent="0.25">
      <c r="B38" s="1" t="s">
        <v>70</v>
      </c>
      <c r="C38" s="4">
        <v>0.76359999999999995</v>
      </c>
      <c r="D38" s="15">
        <f t="shared" si="1"/>
        <v>7.4885000000000002</v>
      </c>
      <c r="E38" s="25">
        <v>0</v>
      </c>
      <c r="F38" s="4">
        <v>0</v>
      </c>
      <c r="G38" s="28">
        <f t="shared" si="0"/>
        <v>7.4885000000000002</v>
      </c>
      <c r="H38" s="4">
        <f t="shared" si="2"/>
        <v>263.96849999999995</v>
      </c>
    </row>
    <row r="39" spans="2:8" x14ac:dyDescent="0.25">
      <c r="B39" s="1" t="s">
        <v>71</v>
      </c>
      <c r="C39" s="4">
        <v>1.754</v>
      </c>
      <c r="D39" s="15">
        <f t="shared" si="1"/>
        <v>12.587999999999999</v>
      </c>
      <c r="E39" s="25">
        <v>0</v>
      </c>
      <c r="F39" s="4">
        <v>0</v>
      </c>
      <c r="G39" s="28">
        <f t="shared" si="0"/>
        <v>12.587999999999999</v>
      </c>
      <c r="H39" s="4">
        <f t="shared" si="2"/>
        <v>276.55649999999997</v>
      </c>
    </row>
    <row r="40" spans="2:8" x14ac:dyDescent="0.25">
      <c r="B40" s="1" t="s">
        <v>72</v>
      </c>
      <c r="C40" s="4">
        <v>2.0769000000000002</v>
      </c>
      <c r="D40" s="15">
        <f t="shared" si="1"/>
        <v>19.154500000000002</v>
      </c>
      <c r="E40" s="25">
        <v>0</v>
      </c>
      <c r="F40" s="4">
        <v>0</v>
      </c>
      <c r="G40" s="28">
        <f t="shared" si="0"/>
        <v>19.154500000000002</v>
      </c>
      <c r="H40" s="4">
        <f t="shared" si="2"/>
        <v>295.71099999999996</v>
      </c>
    </row>
    <row r="41" spans="2:8" ht="15.75" thickBot="1" x14ac:dyDescent="0.3">
      <c r="B41" s="1" t="s">
        <v>73</v>
      </c>
      <c r="C41" s="4">
        <v>0</v>
      </c>
      <c r="D41" s="15">
        <f t="shared" si="1"/>
        <v>10.384500000000001</v>
      </c>
      <c r="E41" s="26">
        <v>0</v>
      </c>
      <c r="F41" s="8">
        <v>0</v>
      </c>
      <c r="G41" s="28">
        <f t="shared" si="0"/>
        <v>10.384500000000001</v>
      </c>
      <c r="H41" s="4">
        <f t="shared" si="2"/>
        <v>306.09549999999996</v>
      </c>
    </row>
    <row r="42" spans="2:8" ht="16.5" thickBot="1" x14ac:dyDescent="0.3">
      <c r="B42" s="19" t="s">
        <v>40</v>
      </c>
      <c r="C42" s="14"/>
      <c r="D42" s="12">
        <f>SUM(D7:D41)</f>
        <v>306.09549999999996</v>
      </c>
      <c r="E42" s="13"/>
      <c r="F42" s="12">
        <f>SUM(F7:F41)</f>
        <v>0</v>
      </c>
      <c r="G42" s="12">
        <f>SUM(G7:G41)</f>
        <v>306.09549999999996</v>
      </c>
      <c r="H42" s="13"/>
    </row>
    <row r="44" spans="2:8" ht="15.75" thickBot="1" x14ac:dyDescent="0.3"/>
    <row r="45" spans="2:8" ht="18.75" thickBot="1" x14ac:dyDescent="0.3">
      <c r="B45" s="17" t="s">
        <v>41</v>
      </c>
      <c r="C45" s="3"/>
      <c r="D45" s="18">
        <f>D42</f>
        <v>306.09549999999996</v>
      </c>
      <c r="F45" s="18">
        <f>F42</f>
        <v>0</v>
      </c>
      <c r="G45" s="18">
        <f>G42</f>
        <v>306.09549999999996</v>
      </c>
    </row>
  </sheetData>
  <mergeCells count="9">
    <mergeCell ref="C2:G2"/>
    <mergeCell ref="B4:H4"/>
    <mergeCell ref="B5:B6"/>
    <mergeCell ref="C5:C6"/>
    <mergeCell ref="D5:D6"/>
    <mergeCell ref="E5:E6"/>
    <mergeCell ref="F5:F6"/>
    <mergeCell ref="G5:G6"/>
    <mergeCell ref="H5:H6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MO. EN PAVIMENTO</vt:lpstr>
      <vt:lpstr>MO. EN VEREDAS</vt:lpstr>
      <vt:lpstr>MO. EN SARDINEL</vt:lpstr>
      <vt:lpstr>MO. DE AREAS VERDES </vt:lpstr>
      <vt:lpstr>'MO. DE AREAS VERDES '!Área_de_impresión</vt:lpstr>
      <vt:lpstr>'MO. EN PAVIMENTO'!Área_de_impresión</vt:lpstr>
      <vt:lpstr>'MO. EN SARDINEL'!Área_de_impresión</vt:lpstr>
      <vt:lpstr>'MO. EN VEREDAS'!Área_de_impresión</vt:lpstr>
      <vt:lpstr>'MO. EN PAVIMENTO'!Títulos_a_imprimir</vt:lpstr>
      <vt:lpstr>'MO. EN SARDINEL'!Títulos_a_imprimir</vt:lpstr>
      <vt:lpstr>'MO. EN VEREDAS'!Títulos_a_imprimir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CONST_YERMHI_03</dc:creator>
  <cp:lastModifiedBy>Windows User</cp:lastModifiedBy>
  <cp:lastPrinted>2019-04-03T15:58:35Z</cp:lastPrinted>
  <dcterms:created xsi:type="dcterms:W3CDTF">2019-02-25T14:25:32Z</dcterms:created>
  <dcterms:modified xsi:type="dcterms:W3CDTF">2019-04-15T19:26:06Z</dcterms:modified>
</cp:coreProperties>
</file>